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119" i="1" l="1"/>
  <c r="N116" i="1"/>
  <c r="N117" i="1"/>
  <c r="N118" i="1"/>
  <c r="N37" i="1"/>
  <c r="AE20" i="1" l="1"/>
  <c r="K57" i="1"/>
  <c r="AH6" i="1" l="1"/>
  <c r="AH9" i="1"/>
  <c r="AH11" i="1"/>
  <c r="AH14" i="1"/>
  <c r="AH15" i="1"/>
  <c r="AH16" i="1"/>
  <c r="AH17" i="1"/>
  <c r="AH18" i="1"/>
  <c r="AH19" i="1"/>
  <c r="AH26" i="1"/>
  <c r="AH27" i="1"/>
  <c r="AH28" i="1"/>
  <c r="AH29" i="1"/>
  <c r="AH30" i="1"/>
  <c r="AH33" i="1"/>
  <c r="AH37" i="1"/>
  <c r="AH38" i="1"/>
  <c r="AH39" i="1"/>
  <c r="AH40" i="1"/>
  <c r="AH48" i="1"/>
  <c r="AH49" i="1"/>
  <c r="AH50" i="1"/>
  <c r="AH54" i="1"/>
  <c r="AH55" i="1"/>
  <c r="AH57" i="1"/>
  <c r="AH58" i="1"/>
  <c r="AH59" i="1"/>
  <c r="AH60" i="1"/>
  <c r="AH61" i="1"/>
  <c r="H146" i="1" l="1"/>
  <c r="H32" i="1"/>
  <c r="H33" i="1"/>
  <c r="H94" i="1"/>
  <c r="AE146" i="1" l="1"/>
  <c r="AD146" i="1"/>
  <c r="AC146" i="1"/>
  <c r="Z146" i="1"/>
  <c r="W146" i="1"/>
  <c r="T146" i="1"/>
  <c r="Q146" i="1"/>
  <c r="K146" i="1"/>
  <c r="AE145" i="1"/>
  <c r="AD145" i="1"/>
  <c r="AC145" i="1"/>
  <c r="Z145" i="1"/>
  <c r="W145" i="1"/>
  <c r="T145" i="1"/>
  <c r="Q145" i="1"/>
  <c r="AE144" i="1"/>
  <c r="AD144" i="1"/>
  <c r="AC144" i="1"/>
  <c r="Z144" i="1"/>
  <c r="W144" i="1"/>
  <c r="T144" i="1"/>
  <c r="Q144" i="1"/>
  <c r="AE143" i="1"/>
  <c r="AD143" i="1"/>
  <c r="AC143" i="1"/>
  <c r="Z143" i="1"/>
  <c r="W143" i="1"/>
  <c r="T143" i="1"/>
  <c r="Q143" i="1"/>
  <c r="AE142" i="1"/>
  <c r="AF142" i="1" s="1"/>
  <c r="AD142" i="1"/>
  <c r="AC142" i="1"/>
  <c r="Z142" i="1"/>
  <c r="W142" i="1"/>
  <c r="T142" i="1"/>
  <c r="Q142" i="1"/>
  <c r="AE141" i="1"/>
  <c r="AD141" i="1"/>
  <c r="AC141" i="1"/>
  <c r="Z141" i="1"/>
  <c r="W141" i="1"/>
  <c r="T141" i="1"/>
  <c r="Q141" i="1"/>
  <c r="AE140" i="1"/>
  <c r="AD140" i="1"/>
  <c r="AC140" i="1"/>
  <c r="Z140" i="1"/>
  <c r="W140" i="1"/>
  <c r="T140" i="1"/>
  <c r="Q140" i="1"/>
  <c r="AE139" i="1"/>
  <c r="AF139" i="1" s="1"/>
  <c r="AD139" i="1"/>
  <c r="AC139" i="1"/>
  <c r="Z139" i="1"/>
  <c r="W139" i="1"/>
  <c r="T139" i="1"/>
  <c r="Q139" i="1"/>
  <c r="AE138" i="1"/>
  <c r="AD138" i="1"/>
  <c r="AC138" i="1"/>
  <c r="Z138" i="1"/>
  <c r="W138" i="1"/>
  <c r="T138" i="1"/>
  <c r="Q138" i="1"/>
  <c r="AE137" i="1"/>
  <c r="AD137" i="1"/>
  <c r="AC137" i="1"/>
  <c r="Z137" i="1"/>
  <c r="W137" i="1"/>
  <c r="T137" i="1"/>
  <c r="Q137" i="1"/>
  <c r="AE136" i="1"/>
  <c r="AF136" i="1" s="1"/>
  <c r="AD136" i="1"/>
  <c r="AC136" i="1"/>
  <c r="Z136" i="1"/>
  <c r="W136" i="1"/>
  <c r="T136" i="1"/>
  <c r="Q136" i="1"/>
  <c r="K136" i="1"/>
  <c r="AE135" i="1"/>
  <c r="AD135" i="1"/>
  <c r="AC135" i="1"/>
  <c r="Z135" i="1"/>
  <c r="W135" i="1"/>
  <c r="T135" i="1"/>
  <c r="Q135" i="1"/>
  <c r="K135" i="1"/>
  <c r="AE134" i="1"/>
  <c r="AD134" i="1"/>
  <c r="AC134" i="1"/>
  <c r="Z134" i="1"/>
  <c r="W134" i="1"/>
  <c r="T134" i="1"/>
  <c r="Q134" i="1"/>
  <c r="K134" i="1"/>
  <c r="AE133" i="1"/>
  <c r="AD133" i="1"/>
  <c r="AC133" i="1"/>
  <c r="Z133" i="1"/>
  <c r="W133" i="1"/>
  <c r="T133" i="1"/>
  <c r="Q133" i="1"/>
  <c r="K133" i="1"/>
  <c r="H133" i="1"/>
  <c r="AE132" i="1"/>
  <c r="AD132" i="1"/>
  <c r="AC132" i="1"/>
  <c r="Z132" i="1"/>
  <c r="W132" i="1"/>
  <c r="T132" i="1"/>
  <c r="Q132" i="1"/>
  <c r="K132" i="1"/>
  <c r="H132" i="1"/>
  <c r="AE131" i="1"/>
  <c r="AD131" i="1"/>
  <c r="AC131" i="1"/>
  <c r="Z131" i="1"/>
  <c r="W131" i="1"/>
  <c r="T131" i="1"/>
  <c r="Q131" i="1"/>
  <c r="E131" i="1"/>
  <c r="AE130" i="1"/>
  <c r="AD130" i="1"/>
  <c r="AC130" i="1"/>
  <c r="Z130" i="1"/>
  <c r="W130" i="1"/>
  <c r="T130" i="1"/>
  <c r="Q130" i="1"/>
  <c r="AC129" i="1"/>
  <c r="Z129" i="1"/>
  <c r="W129" i="1"/>
  <c r="T129" i="1"/>
  <c r="Q129" i="1"/>
  <c r="AC128" i="1"/>
  <c r="Z128" i="1"/>
  <c r="W128" i="1"/>
  <c r="T128" i="1"/>
  <c r="Q128" i="1"/>
  <c r="AC127" i="1"/>
  <c r="Z127" i="1"/>
  <c r="W127" i="1"/>
  <c r="T127" i="1"/>
  <c r="Q127" i="1"/>
  <c r="AF140" i="1" l="1"/>
  <c r="AF143" i="1"/>
  <c r="AH143" i="1"/>
  <c r="AF144" i="1"/>
  <c r="AF137" i="1"/>
  <c r="AH137" i="1"/>
  <c r="AF138" i="1"/>
  <c r="AH138" i="1" s="1"/>
  <c r="AI138" i="1" s="1"/>
  <c r="AH142" i="1"/>
  <c r="AH136" i="1"/>
  <c r="AF141" i="1"/>
  <c r="AH141" i="1" s="1"/>
  <c r="AI141" i="1" s="1"/>
  <c r="AF145" i="1"/>
  <c r="AH145" i="1"/>
  <c r="AI145" i="1" s="1"/>
  <c r="AH139" i="1"/>
  <c r="AI139" i="1" s="1"/>
  <c r="AH140" i="1"/>
  <c r="AI140" i="1" s="1"/>
  <c r="AH144" i="1"/>
  <c r="AF134" i="1"/>
  <c r="AH134" i="1" s="1"/>
  <c r="AI134" i="1" s="1"/>
  <c r="AF135" i="1"/>
  <c r="AH135" i="1" s="1"/>
  <c r="AI135" i="1" s="1"/>
  <c r="AF130" i="1"/>
  <c r="AF146" i="1"/>
  <c r="AH146" i="1" s="1"/>
  <c r="AI146" i="1" s="1"/>
  <c r="AF133" i="1"/>
  <c r="AH133" i="1" s="1"/>
  <c r="AI133" i="1" s="1"/>
  <c r="AF132" i="1"/>
  <c r="AH132" i="1" s="1"/>
  <c r="AI132" i="1" s="1"/>
  <c r="AF131" i="1"/>
  <c r="AH131" i="1" s="1"/>
  <c r="AI131" i="1" s="1"/>
  <c r="AF6" i="1"/>
  <c r="AF9" i="1"/>
  <c r="AF11" i="1"/>
  <c r="AF14" i="1"/>
  <c r="AF15" i="1"/>
  <c r="AF16" i="1"/>
  <c r="AF17" i="1"/>
  <c r="AF18" i="1"/>
  <c r="AF19" i="1"/>
  <c r="AF26" i="1"/>
  <c r="AF28" i="1"/>
  <c r="AF29" i="1"/>
  <c r="AF30" i="1"/>
  <c r="AF37" i="1"/>
  <c r="AF38" i="1"/>
  <c r="AF39" i="1"/>
  <c r="AF40" i="1"/>
  <c r="AF48" i="1"/>
  <c r="AF49" i="1"/>
  <c r="AF50" i="1"/>
  <c r="AF57" i="1"/>
  <c r="AF58" i="1"/>
  <c r="AF59" i="1"/>
  <c r="AF60" i="1"/>
  <c r="AF61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7" i="1"/>
  <c r="AE68" i="1"/>
  <c r="AF68" i="1" s="1"/>
  <c r="AE69" i="1"/>
  <c r="AE70" i="1"/>
  <c r="AE71" i="1"/>
  <c r="AE72" i="1"/>
  <c r="AF72" i="1" s="1"/>
  <c r="AE73" i="1"/>
  <c r="AE74" i="1"/>
  <c r="AE75" i="1"/>
  <c r="AE76" i="1"/>
  <c r="AF76" i="1" s="1"/>
  <c r="AE77" i="1"/>
  <c r="AE78" i="1"/>
  <c r="AE79" i="1"/>
  <c r="AE80" i="1"/>
  <c r="AF80" i="1" s="1"/>
  <c r="AE81" i="1"/>
  <c r="AE82" i="1"/>
  <c r="AE83" i="1"/>
  <c r="AE88" i="1"/>
  <c r="AE89" i="1"/>
  <c r="AE90" i="1"/>
  <c r="AF90" i="1" s="1"/>
  <c r="AE91" i="1"/>
  <c r="AE92" i="1"/>
  <c r="AF92" i="1" s="1"/>
  <c r="AE93" i="1"/>
  <c r="AF93" i="1" s="1"/>
  <c r="AE94" i="1"/>
  <c r="AE95" i="1"/>
  <c r="AE96" i="1"/>
  <c r="AE97" i="1"/>
  <c r="AF97" i="1" s="1"/>
  <c r="AE98" i="1"/>
  <c r="AF98" i="1" s="1"/>
  <c r="AE99" i="1"/>
  <c r="AF99" i="1" s="1"/>
  <c r="AE100" i="1"/>
  <c r="AF100" i="1" s="1"/>
  <c r="AE101" i="1"/>
  <c r="AF101" i="1" s="1"/>
  <c r="AE102" i="1"/>
  <c r="AF102" i="1" s="1"/>
  <c r="AE103" i="1"/>
  <c r="AF103" i="1" s="1"/>
  <c r="AE104" i="1"/>
  <c r="AE109" i="1"/>
  <c r="AE110" i="1"/>
  <c r="AE111" i="1"/>
  <c r="AE112" i="1"/>
  <c r="AE113" i="1"/>
  <c r="AF113" i="1" s="1"/>
  <c r="AE114" i="1"/>
  <c r="AF114" i="1" s="1"/>
  <c r="AE115" i="1"/>
  <c r="AF115" i="1" s="1"/>
  <c r="AE116" i="1"/>
  <c r="AE117" i="1"/>
  <c r="AE118" i="1"/>
  <c r="AE119" i="1"/>
  <c r="AF119" i="1" s="1"/>
  <c r="AE120" i="1"/>
  <c r="AF120" i="1" s="1"/>
  <c r="AE121" i="1"/>
  <c r="AF121" i="1" s="1"/>
  <c r="AE122" i="1"/>
  <c r="AF122" i="1" s="1"/>
  <c r="AE123" i="1"/>
  <c r="AF123" i="1" s="1"/>
  <c r="AE124" i="1"/>
  <c r="AF124" i="1" s="1"/>
  <c r="AE125" i="1"/>
  <c r="AE148" i="1"/>
  <c r="AE149" i="1"/>
  <c r="AF149" i="1" s="1"/>
  <c r="AE150" i="1"/>
  <c r="AF150" i="1" s="1"/>
  <c r="AE151" i="1"/>
  <c r="AF151" i="1" s="1"/>
  <c r="AE152" i="1"/>
  <c r="AF152" i="1" s="1"/>
  <c r="AE153" i="1"/>
  <c r="AF153" i="1" s="1"/>
  <c r="AE154" i="1"/>
  <c r="AF154" i="1" s="1"/>
  <c r="AE155" i="1"/>
  <c r="AF155" i="1" s="1"/>
  <c r="AE156" i="1"/>
  <c r="AF156" i="1" s="1"/>
  <c r="AE157" i="1"/>
  <c r="AF157" i="1" s="1"/>
  <c r="AE158" i="1"/>
  <c r="AF158" i="1" s="1"/>
  <c r="AE159" i="1"/>
  <c r="AF159" i="1" s="1"/>
  <c r="AE160" i="1"/>
  <c r="AF160" i="1" s="1"/>
  <c r="AE161" i="1"/>
  <c r="AF161" i="1" s="1"/>
  <c r="AE162" i="1"/>
  <c r="AF162" i="1" s="1"/>
  <c r="AE163" i="1"/>
  <c r="AF163" i="1" s="1"/>
  <c r="AE164" i="1"/>
  <c r="AF164" i="1" s="1"/>
  <c r="AE165" i="1"/>
  <c r="AF165" i="1" s="1"/>
  <c r="AE166" i="1"/>
  <c r="AF166" i="1" s="1"/>
  <c r="AE167" i="1"/>
  <c r="AF167" i="1" s="1"/>
  <c r="AE168" i="1"/>
  <c r="AF168" i="1" s="1"/>
  <c r="AE169" i="1"/>
  <c r="AF169" i="1" s="1"/>
  <c r="AE170" i="1"/>
  <c r="AF170" i="1" s="1"/>
  <c r="AE171" i="1"/>
  <c r="AF171" i="1" s="1"/>
  <c r="AE172" i="1"/>
  <c r="AF172" i="1" s="1"/>
  <c r="AE173" i="1"/>
  <c r="AF173" i="1" s="1"/>
  <c r="AE174" i="1"/>
  <c r="AF174" i="1" s="1"/>
  <c r="AE175" i="1"/>
  <c r="AF175" i="1" s="1"/>
  <c r="AE176" i="1"/>
  <c r="AF176" i="1" s="1"/>
  <c r="AE177" i="1"/>
  <c r="AF177" i="1" s="1"/>
  <c r="AE178" i="1"/>
  <c r="AF178" i="1" s="1"/>
  <c r="AE179" i="1"/>
  <c r="AF179" i="1" s="1"/>
  <c r="AE180" i="1"/>
  <c r="AF180" i="1" s="1"/>
  <c r="AD6" i="1"/>
  <c r="AD7" i="1"/>
  <c r="AD8" i="1"/>
  <c r="AD9" i="1"/>
  <c r="AD10" i="1"/>
  <c r="AD11" i="1"/>
  <c r="AD12" i="1"/>
  <c r="AD13" i="1"/>
  <c r="AF13" i="1" s="1"/>
  <c r="AD14" i="1"/>
  <c r="AD15" i="1"/>
  <c r="AD16" i="1"/>
  <c r="AD17" i="1"/>
  <c r="AD18" i="1"/>
  <c r="AD19" i="1"/>
  <c r="AD25" i="1"/>
  <c r="AD26" i="1"/>
  <c r="AD27" i="1"/>
  <c r="AF27" i="1" s="1"/>
  <c r="AD28" i="1"/>
  <c r="AD29" i="1"/>
  <c r="AD30" i="1"/>
  <c r="AD31" i="1"/>
  <c r="AD32" i="1"/>
  <c r="AF32" i="1" s="1"/>
  <c r="AD33" i="1"/>
  <c r="AD34" i="1"/>
  <c r="AD35" i="1"/>
  <c r="AD36" i="1"/>
  <c r="AD37" i="1"/>
  <c r="AD38" i="1"/>
  <c r="AD39" i="1"/>
  <c r="AD40" i="1"/>
  <c r="AD41" i="1"/>
  <c r="AD46" i="1"/>
  <c r="AD47" i="1"/>
  <c r="AD48" i="1"/>
  <c r="AD49" i="1"/>
  <c r="AD50" i="1"/>
  <c r="AD51" i="1"/>
  <c r="AD52" i="1"/>
  <c r="AF52" i="1" s="1"/>
  <c r="AD53" i="1"/>
  <c r="AD54" i="1"/>
  <c r="AF54" i="1" s="1"/>
  <c r="AD55" i="1"/>
  <c r="AF55" i="1" s="1"/>
  <c r="AD56" i="1"/>
  <c r="AD57" i="1"/>
  <c r="AD58" i="1"/>
  <c r="AD59" i="1"/>
  <c r="AD60" i="1"/>
  <c r="AD61" i="1"/>
  <c r="AD62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48" i="1"/>
  <c r="AF148" i="1" s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E5" i="1"/>
  <c r="AD5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N125" i="1"/>
  <c r="N113" i="1"/>
  <c r="N110" i="1"/>
  <c r="N62" i="1"/>
  <c r="N58" i="1"/>
  <c r="N56" i="1"/>
  <c r="N54" i="1"/>
  <c r="N53" i="1"/>
  <c r="N52" i="1"/>
  <c r="N51" i="1"/>
  <c r="N41" i="1"/>
  <c r="N36" i="1"/>
  <c r="N35" i="1"/>
  <c r="N34" i="1"/>
  <c r="N31" i="1"/>
  <c r="N20" i="1"/>
  <c r="N13" i="1"/>
  <c r="N12" i="1"/>
  <c r="N10" i="1"/>
  <c r="N7" i="1"/>
  <c r="N5" i="1"/>
  <c r="K5" i="1"/>
  <c r="K104" i="1"/>
  <c r="K98" i="1"/>
  <c r="K97" i="1"/>
  <c r="K95" i="1"/>
  <c r="K94" i="1"/>
  <c r="K91" i="1"/>
  <c r="K89" i="1"/>
  <c r="K62" i="1"/>
  <c r="K56" i="1"/>
  <c r="K53" i="1"/>
  <c r="K52" i="1"/>
  <c r="K51" i="1"/>
  <c r="K47" i="1"/>
  <c r="K41" i="1"/>
  <c r="K36" i="1"/>
  <c r="K35" i="1"/>
  <c r="K34" i="1"/>
  <c r="K31" i="1"/>
  <c r="K27" i="1"/>
  <c r="K20" i="1"/>
  <c r="K14" i="1"/>
  <c r="K13" i="1"/>
  <c r="K12" i="1"/>
  <c r="K7" i="1"/>
  <c r="H7" i="1"/>
  <c r="H10" i="1"/>
  <c r="H12" i="1"/>
  <c r="H20" i="1"/>
  <c r="H27" i="1"/>
  <c r="H28" i="1"/>
  <c r="H31" i="1"/>
  <c r="H41" i="1"/>
  <c r="H47" i="1"/>
  <c r="H49" i="1"/>
  <c r="H53" i="1"/>
  <c r="H54" i="1"/>
  <c r="H55" i="1"/>
  <c r="H62" i="1"/>
  <c r="H89" i="1"/>
  <c r="H91" i="1"/>
  <c r="H95" i="1"/>
  <c r="H96" i="1"/>
  <c r="H97" i="1"/>
  <c r="H104" i="1"/>
  <c r="H5" i="1"/>
  <c r="C20" i="1"/>
  <c r="AD20" i="1" s="1"/>
  <c r="E111" i="1"/>
  <c r="E112" i="1"/>
  <c r="E113" i="1"/>
  <c r="E114" i="1"/>
  <c r="E115" i="1"/>
  <c r="E110" i="1"/>
  <c r="E90" i="1"/>
  <c r="E91" i="1"/>
  <c r="E92" i="1"/>
  <c r="E93" i="1"/>
  <c r="E94" i="1"/>
  <c r="E89" i="1"/>
  <c r="E69" i="1"/>
  <c r="E70" i="1"/>
  <c r="E71" i="1"/>
  <c r="E68" i="1"/>
  <c r="E48" i="1"/>
  <c r="E49" i="1"/>
  <c r="E50" i="1"/>
  <c r="E51" i="1"/>
  <c r="E52" i="1"/>
  <c r="E47" i="1"/>
  <c r="E27" i="1"/>
  <c r="E28" i="1"/>
  <c r="E29" i="1"/>
  <c r="E30" i="1"/>
  <c r="E26" i="1"/>
  <c r="E5" i="1"/>
  <c r="E6" i="1"/>
  <c r="E7" i="1"/>
  <c r="E8" i="1"/>
  <c r="E9" i="1"/>
  <c r="E10" i="1"/>
  <c r="AH161" i="1" l="1"/>
  <c r="AH153" i="1"/>
  <c r="AH160" i="1"/>
  <c r="AH156" i="1"/>
  <c r="AH152" i="1"/>
  <c r="AH157" i="1"/>
  <c r="AH168" i="1"/>
  <c r="AH167" i="1"/>
  <c r="AH163" i="1"/>
  <c r="AH159" i="1"/>
  <c r="AH155" i="1"/>
  <c r="AH151" i="1"/>
  <c r="AH165" i="1"/>
  <c r="AH164" i="1"/>
  <c r="AH166" i="1"/>
  <c r="AH162" i="1"/>
  <c r="AH158" i="1"/>
  <c r="AH154" i="1"/>
  <c r="AI136" i="1"/>
  <c r="AI137" i="1"/>
  <c r="AI144" i="1"/>
  <c r="AI142" i="1"/>
  <c r="AI143" i="1"/>
  <c r="AH103" i="1"/>
  <c r="AH99" i="1"/>
  <c r="AH102" i="1"/>
  <c r="AH98" i="1"/>
  <c r="AH90" i="1"/>
  <c r="AH101" i="1"/>
  <c r="AH97" i="1"/>
  <c r="AH93" i="1"/>
  <c r="AH100" i="1"/>
  <c r="AF96" i="1"/>
  <c r="AH96" i="1" s="1"/>
  <c r="AI96" i="1" s="1"/>
  <c r="AH92" i="1"/>
  <c r="AF83" i="1"/>
  <c r="AF79" i="1"/>
  <c r="AF75" i="1"/>
  <c r="AF71" i="1"/>
  <c r="AF82" i="1"/>
  <c r="AF78" i="1"/>
  <c r="AF74" i="1"/>
  <c r="AF70" i="1"/>
  <c r="AF81" i="1"/>
  <c r="AF77" i="1"/>
  <c r="AF73" i="1"/>
  <c r="AF69" i="1"/>
  <c r="AF125" i="1"/>
  <c r="AH125" i="1" s="1"/>
  <c r="AF118" i="1"/>
  <c r="AH118" i="1" s="1"/>
  <c r="AF110" i="1"/>
  <c r="AH110" i="1" s="1"/>
  <c r="AF31" i="1"/>
  <c r="AH31" i="1" s="1"/>
  <c r="AH13" i="1"/>
  <c r="AF8" i="1"/>
  <c r="AH8" i="1" s="1"/>
  <c r="AH123" i="1"/>
  <c r="AH119" i="1"/>
  <c r="AH115" i="1"/>
  <c r="AF111" i="1"/>
  <c r="AH111" i="1"/>
  <c r="AH122" i="1"/>
  <c r="AH114" i="1"/>
  <c r="AH121" i="1"/>
  <c r="AH113" i="1"/>
  <c r="AF117" i="1"/>
  <c r="AH117" i="1" s="1"/>
  <c r="AF109" i="1"/>
  <c r="AH124" i="1"/>
  <c r="AH120" i="1"/>
  <c r="AF112" i="1"/>
  <c r="AH112" i="1"/>
  <c r="AF116" i="1"/>
  <c r="AH116" i="1" s="1"/>
  <c r="AH82" i="1"/>
  <c r="AH78" i="1"/>
  <c r="AH74" i="1"/>
  <c r="AH70" i="1"/>
  <c r="AH83" i="1"/>
  <c r="AI83" i="1" s="1"/>
  <c r="AH71" i="1"/>
  <c r="AI71" i="1" s="1"/>
  <c r="AF67" i="1"/>
  <c r="AH81" i="1"/>
  <c r="AH77" i="1"/>
  <c r="AI77" i="1" s="1"/>
  <c r="AH73" i="1"/>
  <c r="AI73" i="1" s="1"/>
  <c r="AH69" i="1"/>
  <c r="AI69" i="1" s="1"/>
  <c r="AH79" i="1"/>
  <c r="AI79" i="1" s="1"/>
  <c r="AH75" i="1"/>
  <c r="AI75" i="1" s="1"/>
  <c r="AH80" i="1"/>
  <c r="AI80" i="1" s="1"/>
  <c r="AH76" i="1"/>
  <c r="AI76" i="1" s="1"/>
  <c r="AH72" i="1"/>
  <c r="AI72" i="1" s="1"/>
  <c r="AH68" i="1"/>
  <c r="AI68" i="1" s="1"/>
  <c r="AF62" i="1"/>
  <c r="AH62" i="1" s="1"/>
  <c r="AF51" i="1"/>
  <c r="AH51" i="1" s="1"/>
  <c r="AF56" i="1"/>
  <c r="AH56" i="1" s="1"/>
  <c r="AH52" i="1"/>
  <c r="AF41" i="1"/>
  <c r="AH41" i="1" s="1"/>
  <c r="AF34" i="1"/>
  <c r="AH34" i="1" s="1"/>
  <c r="AF36" i="1"/>
  <c r="AH36" i="1" s="1"/>
  <c r="AF35" i="1"/>
  <c r="AH35" i="1" s="1"/>
  <c r="AH32" i="1"/>
  <c r="AF53" i="1"/>
  <c r="AH53" i="1" s="1"/>
  <c r="AF104" i="1"/>
  <c r="AH104" i="1" s="1"/>
  <c r="AI104" i="1" s="1"/>
  <c r="AF20" i="1"/>
  <c r="AH20" i="1" s="1"/>
  <c r="AF12" i="1"/>
  <c r="AH12" i="1" s="1"/>
  <c r="AF94" i="1"/>
  <c r="AH94" i="1" s="1"/>
  <c r="AI94" i="1" s="1"/>
  <c r="AF88" i="1"/>
  <c r="AF33" i="1"/>
  <c r="AF7" i="1"/>
  <c r="AH7" i="1" s="1"/>
  <c r="AF10" i="1"/>
  <c r="AH10" i="1" s="1"/>
  <c r="AF47" i="1"/>
  <c r="AH47" i="1" s="1"/>
  <c r="AF91" i="1"/>
  <c r="AH91" i="1" s="1"/>
  <c r="AI91" i="1" s="1"/>
  <c r="AF95" i="1"/>
  <c r="AH95" i="1" s="1"/>
  <c r="AI95" i="1" s="1"/>
  <c r="AF25" i="1"/>
  <c r="AF46" i="1"/>
  <c r="AF89" i="1"/>
  <c r="AH89" i="1" s="1"/>
  <c r="AI89" i="1" s="1"/>
  <c r="AF5" i="1"/>
  <c r="AH5" i="1" s="1"/>
  <c r="AI92" i="1" l="1"/>
  <c r="AI93" i="1"/>
  <c r="AI98" i="1"/>
  <c r="AI97" i="1"/>
  <c r="AI102" i="1"/>
  <c r="AI101" i="1"/>
  <c r="AI99" i="1"/>
  <c r="AI100" i="1"/>
  <c r="AI90" i="1"/>
  <c r="AI103" i="1"/>
  <c r="AI78" i="1"/>
  <c r="AI82" i="1"/>
  <c r="AI81" i="1"/>
  <c r="AI70" i="1"/>
  <c r="AI74" i="1"/>
  <c r="AI54" i="1"/>
  <c r="AI48" i="1"/>
  <c r="AI55" i="1"/>
  <c r="AI60" i="1"/>
  <c r="AI49" i="1"/>
  <c r="AI61" i="1"/>
  <c r="AI57" i="1"/>
  <c r="AI50" i="1"/>
  <c r="AI58" i="1"/>
  <c r="AI62" i="1"/>
  <c r="AI47" i="1"/>
  <c r="AI59" i="1"/>
  <c r="AI52" i="1"/>
  <c r="AI56" i="1"/>
  <c r="AI53" i="1"/>
  <c r="AI51" i="1"/>
  <c r="AI110" i="1"/>
  <c r="AI111" i="1"/>
  <c r="AI115" i="1"/>
  <c r="AI121" i="1"/>
  <c r="AI125" i="1"/>
  <c r="AI112" i="1"/>
  <c r="AI116" i="1"/>
  <c r="AI122" i="1"/>
  <c r="AI113" i="1"/>
  <c r="AI119" i="1"/>
  <c r="AI123" i="1"/>
  <c r="AI114" i="1"/>
  <c r="AI120" i="1"/>
  <c r="AI124" i="1"/>
  <c r="AI118" i="1"/>
  <c r="AI117" i="1"/>
  <c r="AI31" i="1"/>
  <c r="AI35" i="1"/>
  <c r="AI37" i="1"/>
  <c r="AI27" i="1"/>
  <c r="AI28" i="1"/>
  <c r="AI33" i="1"/>
  <c r="AI39" i="1"/>
  <c r="AI26" i="1"/>
  <c r="AI32" i="1"/>
  <c r="AI29" i="1"/>
  <c r="AI36" i="1"/>
  <c r="AI40" i="1"/>
  <c r="AI30" i="1"/>
  <c r="AI41" i="1"/>
  <c r="AI38" i="1"/>
  <c r="AI34" i="1"/>
  <c r="AI10" i="1"/>
  <c r="AI167" i="1"/>
  <c r="AI163" i="1"/>
  <c r="AI159" i="1"/>
  <c r="AI155" i="1"/>
  <c r="AI151" i="1"/>
  <c r="AI9" i="1"/>
  <c r="AI15" i="1"/>
  <c r="AI19" i="1"/>
  <c r="AI158" i="1"/>
  <c r="AI154" i="1"/>
  <c r="AI16" i="1"/>
  <c r="AI161" i="1"/>
  <c r="AI153" i="1"/>
  <c r="AI17" i="1"/>
  <c r="AI166" i="1"/>
  <c r="AI20" i="1"/>
  <c r="AI165" i="1"/>
  <c r="AI12" i="1"/>
  <c r="AI164" i="1"/>
  <c r="AI160" i="1"/>
  <c r="AI156" i="1"/>
  <c r="AI152" i="1"/>
  <c r="AI7" i="1"/>
  <c r="AI14" i="1"/>
  <c r="AI18" i="1"/>
  <c r="AI162" i="1"/>
  <c r="AI11" i="1"/>
  <c r="AI157" i="1"/>
  <c r="AI6" i="1"/>
  <c r="AI8" i="1"/>
  <c r="AI5" i="1"/>
  <c r="AI13" i="1"/>
</calcChain>
</file>

<file path=xl/sharedStrings.xml><?xml version="1.0" encoding="utf-8"?>
<sst xmlns="http://schemas.openxmlformats.org/spreadsheetml/2006/main" count="503" uniqueCount="183">
  <si>
    <t>XYZD代表队</t>
    <phoneticPr fontId="1" type="noConversion"/>
  </si>
  <si>
    <t>XYZD-Bruce</t>
    <phoneticPr fontId="1" type="noConversion"/>
  </si>
  <si>
    <t>教练员</t>
    <phoneticPr fontId="1" type="noConversion"/>
  </si>
  <si>
    <t>XYZD-KSM</t>
    <phoneticPr fontId="1" type="noConversion"/>
  </si>
  <si>
    <t>XYZD-ZZK</t>
    <phoneticPr fontId="1" type="noConversion"/>
  </si>
  <si>
    <t>XYZD-JeanneDarc</t>
    <phoneticPr fontId="1" type="noConversion"/>
  </si>
  <si>
    <t>XYZD-北城</t>
    <phoneticPr fontId="1" type="noConversion"/>
  </si>
  <si>
    <t>XYZD-魅力 将来</t>
    <phoneticPr fontId="1" type="noConversion"/>
  </si>
  <si>
    <t>XYZD-梓喵</t>
    <phoneticPr fontId="1" type="noConversion"/>
  </si>
  <si>
    <t>战队群514970194</t>
    <phoneticPr fontId="1" type="noConversion"/>
  </si>
  <si>
    <t>CCZD</t>
    <phoneticPr fontId="1" type="noConversion"/>
  </si>
  <si>
    <t>总计</t>
    <phoneticPr fontId="1" type="noConversion"/>
  </si>
  <si>
    <t>第一周活跃分</t>
    <phoneticPr fontId="1" type="noConversion"/>
  </si>
  <si>
    <t>第一周战绩分</t>
    <phoneticPr fontId="1" type="noConversion"/>
  </si>
  <si>
    <t>对手CCZD</t>
    <phoneticPr fontId="1" type="noConversion"/>
  </si>
  <si>
    <t>胜率</t>
    <phoneticPr fontId="1" type="noConversion"/>
  </si>
  <si>
    <t>无备注</t>
    <phoneticPr fontId="1" type="noConversion"/>
  </si>
  <si>
    <t>直播员：墨者</t>
    <phoneticPr fontId="1" type="noConversion"/>
  </si>
  <si>
    <t>2017.7.2</t>
    <phoneticPr fontId="1" type="noConversion"/>
  </si>
  <si>
    <t>Mag,HC,IBBQ</t>
    <phoneticPr fontId="1" type="noConversion"/>
  </si>
  <si>
    <t>XRZD代表队</t>
    <phoneticPr fontId="1" type="noConversion"/>
  </si>
  <si>
    <t>XRZD-conscript</t>
    <phoneticPr fontId="1" type="noConversion"/>
  </si>
  <si>
    <t>XRZD-晓</t>
    <phoneticPr fontId="1" type="noConversion"/>
  </si>
  <si>
    <t>XRZD-骨头</t>
    <phoneticPr fontId="1" type="noConversion"/>
  </si>
  <si>
    <t>XRZD-Snowrunner</t>
    <phoneticPr fontId="1" type="noConversion"/>
  </si>
  <si>
    <t>XRZD-Mayor</t>
    <phoneticPr fontId="1" type="noConversion"/>
  </si>
  <si>
    <t>XRZD-BOG</t>
    <phoneticPr fontId="1" type="noConversion"/>
  </si>
  <si>
    <t>战队群277656642</t>
    <phoneticPr fontId="1" type="noConversion"/>
  </si>
  <si>
    <t>对手RTJT</t>
    <phoneticPr fontId="1" type="noConversion"/>
  </si>
  <si>
    <t>直播员：小BB</t>
    <phoneticPr fontId="1" type="noConversion"/>
  </si>
  <si>
    <t>CCZD代表队</t>
    <phoneticPr fontId="1" type="noConversion"/>
  </si>
  <si>
    <t>CCZD-Beats</t>
  </si>
  <si>
    <t>CCZD-Anna</t>
  </si>
  <si>
    <t>CCZD-X.Boy</t>
  </si>
  <si>
    <t>CCZD-Tony</t>
  </si>
  <si>
    <t>CCZD-Cu</t>
  </si>
  <si>
    <t>CCZD-十月</t>
  </si>
  <si>
    <t>CCZD-小妍</t>
  </si>
  <si>
    <t>战队群119159095</t>
    <phoneticPr fontId="1" type="noConversion"/>
  </si>
  <si>
    <t>直播员：螺丝</t>
    <phoneticPr fontId="1" type="noConversion"/>
  </si>
  <si>
    <t>对手XYZD</t>
    <phoneticPr fontId="1" type="noConversion"/>
  </si>
  <si>
    <t>RTJT代表队</t>
    <phoneticPr fontId="1" type="noConversion"/>
  </si>
  <si>
    <t>战队群155045906</t>
    <phoneticPr fontId="1" type="noConversion"/>
  </si>
  <si>
    <t>RTJT-DIA</t>
  </si>
  <si>
    <t>RTJT-卞卞</t>
  </si>
  <si>
    <t>RTJT-風月</t>
  </si>
  <si>
    <t>RTJT-普莱顿</t>
  </si>
  <si>
    <t>SFT代表队</t>
    <phoneticPr fontId="1" type="noConversion"/>
  </si>
  <si>
    <t>战队群3082849884</t>
    <phoneticPr fontId="1" type="noConversion"/>
  </si>
  <si>
    <t>SFT-cnhz</t>
    <phoneticPr fontId="1" type="noConversion"/>
  </si>
  <si>
    <t>SFT-lucky</t>
    <phoneticPr fontId="1" type="noConversion"/>
  </si>
  <si>
    <t>SFT-a83</t>
    <phoneticPr fontId="1" type="noConversion"/>
  </si>
  <si>
    <t>SFT-ad</t>
    <phoneticPr fontId="1" type="noConversion"/>
  </si>
  <si>
    <t>SFT-2277</t>
    <phoneticPr fontId="1" type="noConversion"/>
  </si>
  <si>
    <t>APA-蓝冰</t>
    <phoneticPr fontId="1" type="noConversion"/>
  </si>
  <si>
    <t>战队群651349683</t>
    <phoneticPr fontId="1" type="noConversion"/>
  </si>
  <si>
    <t>APA-幻世</t>
  </si>
  <si>
    <t>APA-康康</t>
  </si>
  <si>
    <t>APA-KTA</t>
  </si>
  <si>
    <t>APA-天秤</t>
  </si>
  <si>
    <t>APA-话唠</t>
  </si>
  <si>
    <t>APA-空格</t>
  </si>
  <si>
    <t>APA代表队</t>
    <phoneticPr fontId="1" type="noConversion"/>
  </si>
  <si>
    <t>直播员：墨者</t>
    <phoneticPr fontId="1" type="noConversion"/>
  </si>
  <si>
    <t>对手SFT</t>
    <phoneticPr fontId="1" type="noConversion"/>
  </si>
  <si>
    <t>对手APA</t>
    <phoneticPr fontId="1" type="noConversion"/>
  </si>
  <si>
    <t>对手XRZD</t>
    <phoneticPr fontId="1" type="noConversion"/>
  </si>
  <si>
    <t>RTJT-紫云</t>
    <phoneticPr fontId="1" type="noConversion"/>
  </si>
  <si>
    <t>SFT-管理员</t>
    <phoneticPr fontId="1" type="noConversion"/>
  </si>
  <si>
    <t>SFT-行星之上</t>
    <phoneticPr fontId="1" type="noConversion"/>
  </si>
  <si>
    <t>XRZD-茶会</t>
    <phoneticPr fontId="1" type="noConversion"/>
  </si>
  <si>
    <t>RCL#2-战队联培训练赛</t>
    <phoneticPr fontId="1" type="noConversion"/>
  </si>
  <si>
    <t>RCL#2总积分汇总</t>
    <phoneticPr fontId="1" type="noConversion"/>
  </si>
  <si>
    <t>RCL#2总活跃分</t>
    <phoneticPr fontId="1" type="noConversion"/>
  </si>
  <si>
    <t>RCL#2总战绩分</t>
    <phoneticPr fontId="1" type="noConversion"/>
  </si>
  <si>
    <t>XRZD</t>
    <phoneticPr fontId="1" type="noConversion"/>
  </si>
  <si>
    <t>XYZD</t>
    <phoneticPr fontId="1" type="noConversion"/>
  </si>
  <si>
    <t>RTJT</t>
    <phoneticPr fontId="1" type="noConversion"/>
  </si>
  <si>
    <t>SFT</t>
    <phoneticPr fontId="1" type="noConversion"/>
  </si>
  <si>
    <t>APA</t>
    <phoneticPr fontId="1" type="noConversion"/>
  </si>
  <si>
    <t>第四周活跃分</t>
    <phoneticPr fontId="1" type="noConversion"/>
  </si>
  <si>
    <t>第四周战绩分</t>
    <phoneticPr fontId="1" type="noConversion"/>
  </si>
  <si>
    <t>第五周活跃分</t>
    <phoneticPr fontId="1" type="noConversion"/>
  </si>
  <si>
    <t>第五周战绩分</t>
    <phoneticPr fontId="1" type="noConversion"/>
  </si>
  <si>
    <t>第六周活跃分</t>
    <phoneticPr fontId="1" type="noConversion"/>
  </si>
  <si>
    <t>第六周战绩分</t>
    <phoneticPr fontId="1" type="noConversion"/>
  </si>
  <si>
    <t>第七周活跃分</t>
    <phoneticPr fontId="1" type="noConversion"/>
  </si>
  <si>
    <t>第七周战绩分</t>
    <phoneticPr fontId="1" type="noConversion"/>
  </si>
  <si>
    <t>第八周活跃分</t>
    <phoneticPr fontId="1" type="noConversion"/>
  </si>
  <si>
    <t>第八周战绩分</t>
    <phoneticPr fontId="1" type="noConversion"/>
  </si>
  <si>
    <t>第九周活跃分</t>
    <phoneticPr fontId="1" type="noConversion"/>
  </si>
  <si>
    <t>第九周战绩分</t>
    <phoneticPr fontId="1" type="noConversion"/>
  </si>
  <si>
    <t>SFT-FD</t>
  </si>
  <si>
    <t xml:space="preserve">SFT-GDI </t>
  </si>
  <si>
    <t>SFT-薰</t>
  </si>
  <si>
    <t>CCZD-sss</t>
  </si>
  <si>
    <t>CCZD-top狼</t>
  </si>
  <si>
    <t>CCZD-Mica</t>
  </si>
  <si>
    <t>XYZD-星白</t>
  </si>
  <si>
    <t>XYZD-凌云</t>
    <phoneticPr fontId="1" type="noConversion"/>
  </si>
  <si>
    <t>YZZD代表队</t>
    <phoneticPr fontId="1" type="noConversion"/>
  </si>
  <si>
    <t>YZZD-EA3645</t>
  </si>
  <si>
    <t>XR-YZ联队</t>
    <phoneticPr fontId="1" type="noConversion"/>
  </si>
  <si>
    <t xml:space="preserve">YZZD-豆腐 </t>
  </si>
  <si>
    <t>XY-YZ联队</t>
    <phoneticPr fontId="1" type="noConversion"/>
  </si>
  <si>
    <t>YZZD</t>
    <phoneticPr fontId="1" type="noConversion"/>
  </si>
  <si>
    <t>战队队长</t>
    <phoneticPr fontId="1" type="noConversion"/>
  </si>
  <si>
    <t>未参赛</t>
    <phoneticPr fontId="1" type="noConversion"/>
  </si>
  <si>
    <t>XRZD-hunter</t>
    <phoneticPr fontId="1" type="noConversion"/>
  </si>
  <si>
    <t>XRZD-v7</t>
    <phoneticPr fontId="1" type="noConversion"/>
  </si>
  <si>
    <t>Mag,SC,IBBQ</t>
    <phoneticPr fontId="1" type="noConversion"/>
  </si>
  <si>
    <t>2017.7.9</t>
    <phoneticPr fontId="1" type="noConversion"/>
  </si>
  <si>
    <t>第二周活跃分</t>
    <phoneticPr fontId="1" type="noConversion"/>
  </si>
  <si>
    <t>第二周战绩分</t>
    <phoneticPr fontId="1" type="noConversion"/>
  </si>
  <si>
    <t>对手SFT</t>
    <phoneticPr fontId="1" type="noConversion"/>
  </si>
  <si>
    <t>比较卡影响比赛</t>
    <phoneticPr fontId="1" type="noConversion"/>
  </si>
  <si>
    <t>队员马甲不一致</t>
    <phoneticPr fontId="1" type="noConversion"/>
  </si>
  <si>
    <t>2017.7.9</t>
    <phoneticPr fontId="1" type="noConversion"/>
  </si>
  <si>
    <t>Mag,SC,IBBQ</t>
    <phoneticPr fontId="1" type="noConversion"/>
  </si>
  <si>
    <t>对手XY-YZ</t>
    <phoneticPr fontId="1" type="noConversion"/>
  </si>
  <si>
    <t>对手XRZD</t>
    <phoneticPr fontId="1" type="noConversion"/>
  </si>
  <si>
    <t>和YZ联队</t>
    <phoneticPr fontId="1" type="noConversion"/>
  </si>
  <si>
    <t>和XY联队</t>
    <phoneticPr fontId="1" type="noConversion"/>
  </si>
  <si>
    <t>YZZD-丧心病狂</t>
    <phoneticPr fontId="1" type="noConversion"/>
  </si>
  <si>
    <t>与YZ联队</t>
    <phoneticPr fontId="1" type="noConversion"/>
  </si>
  <si>
    <t>选中您名字的左侧序号，拖动滚条到最右侧即可快速查看您在该赛季中的表现情况！</t>
    <phoneticPr fontId="1" type="noConversion"/>
  </si>
  <si>
    <t>战队队长</t>
    <phoneticPr fontId="1" type="noConversion"/>
  </si>
  <si>
    <t>加权总分</t>
    <phoneticPr fontId="1" type="noConversion"/>
  </si>
  <si>
    <t>Mag,HC,PM</t>
    <phoneticPr fontId="1" type="noConversion"/>
  </si>
  <si>
    <t>2017.7.16</t>
    <phoneticPr fontId="1" type="noConversion"/>
  </si>
  <si>
    <t>第三周活跃分</t>
    <phoneticPr fontId="1" type="noConversion"/>
  </si>
  <si>
    <t>第三周战绩分</t>
    <phoneticPr fontId="1" type="noConversion"/>
  </si>
  <si>
    <t>对手XYZD</t>
    <phoneticPr fontId="1" type="noConversion"/>
  </si>
  <si>
    <t>对手SFT</t>
    <phoneticPr fontId="1" type="noConversion"/>
  </si>
  <si>
    <t>XYZD-Jimary</t>
    <phoneticPr fontId="1" type="noConversion"/>
  </si>
  <si>
    <t>XYZD-白白</t>
    <phoneticPr fontId="1" type="noConversion"/>
  </si>
  <si>
    <t>SFT-ngen</t>
    <phoneticPr fontId="1" type="noConversion"/>
  </si>
  <si>
    <t>对手YZZD</t>
    <phoneticPr fontId="1" type="noConversion"/>
  </si>
  <si>
    <t>对临时联队CC-SFT</t>
    <phoneticPr fontId="1" type="noConversion"/>
  </si>
  <si>
    <t>XRZD-Ezio</t>
    <phoneticPr fontId="1" type="noConversion"/>
  </si>
  <si>
    <t>XRZD-IVAN</t>
    <phoneticPr fontId="1" type="noConversion"/>
  </si>
  <si>
    <t>XRZD-01</t>
    <phoneticPr fontId="1" type="noConversion"/>
  </si>
  <si>
    <t>本周顺利，点赞</t>
    <phoneticPr fontId="1" type="noConversion"/>
  </si>
  <si>
    <t>XR直播螺丝墨者</t>
    <phoneticPr fontId="1" type="noConversion"/>
  </si>
  <si>
    <t>外派对XR直播：螺丝墨者</t>
    <phoneticPr fontId="1" type="noConversion"/>
  </si>
  <si>
    <t>主力战直播：g63+beats,豆腐</t>
    <phoneticPr fontId="1" type="noConversion"/>
  </si>
  <si>
    <t>YZZD-tcb</t>
    <phoneticPr fontId="1" type="noConversion"/>
  </si>
  <si>
    <t>YZZD-路人</t>
    <phoneticPr fontId="1" type="noConversion"/>
  </si>
  <si>
    <t>教练员</t>
    <phoneticPr fontId="1" type="noConversion"/>
  </si>
  <si>
    <t>YZZD-g63</t>
    <phoneticPr fontId="1" type="noConversion"/>
  </si>
  <si>
    <t>YZZD-帅哥</t>
    <phoneticPr fontId="1" type="noConversion"/>
  </si>
  <si>
    <t>第一视角：豆腐</t>
    <phoneticPr fontId="1" type="noConversion"/>
  </si>
  <si>
    <t>合体解说直播：g63+beats</t>
    <phoneticPr fontId="1" type="noConversion"/>
  </si>
  <si>
    <t>对手CCZD</t>
    <phoneticPr fontId="1" type="noConversion"/>
  </si>
  <si>
    <t>CCZD-swift</t>
    <phoneticPr fontId="1" type="noConversion"/>
  </si>
  <si>
    <t>CCZD-Rainick</t>
    <phoneticPr fontId="1" type="noConversion"/>
  </si>
  <si>
    <t>直播员螺丝墨者</t>
    <phoneticPr fontId="1" type="noConversion"/>
  </si>
  <si>
    <t>#DIV/0为未开赛的比赛或在已开赛比赛中只报名，未实际上场的选手</t>
    <phoneticPr fontId="1" type="noConversion"/>
  </si>
  <si>
    <t>个人战队贡献</t>
    <phoneticPr fontId="1" type="noConversion"/>
  </si>
  <si>
    <t>战队</t>
    <phoneticPr fontId="1" type="noConversion"/>
  </si>
  <si>
    <t>总胜率</t>
    <phoneticPr fontId="1" type="noConversion"/>
  </si>
  <si>
    <t>RCL#2统计信息</t>
    <phoneticPr fontId="1" type="noConversion"/>
  </si>
  <si>
    <t>战队队长</t>
    <phoneticPr fontId="1" type="noConversion"/>
  </si>
  <si>
    <t>战队群呢？</t>
    <phoneticPr fontId="1" type="noConversion"/>
  </si>
  <si>
    <t>直播员：小BB</t>
    <phoneticPr fontId="1" type="noConversion"/>
  </si>
  <si>
    <t>Mag,SC,PM</t>
    <phoneticPr fontId="1" type="noConversion"/>
  </si>
  <si>
    <t>2017.7.23</t>
    <phoneticPr fontId="1" type="noConversion"/>
  </si>
  <si>
    <t>对手XYZD</t>
    <phoneticPr fontId="1" type="noConversion"/>
  </si>
  <si>
    <t>对手XRZD</t>
    <phoneticPr fontId="1" type="noConversion"/>
  </si>
  <si>
    <t>XRZD-cifa</t>
    <phoneticPr fontId="1" type="noConversion"/>
  </si>
  <si>
    <t>直播员：小BB</t>
    <phoneticPr fontId="1" type="noConversion"/>
  </si>
  <si>
    <t>对手APA</t>
    <phoneticPr fontId="1" type="noConversion"/>
  </si>
  <si>
    <t>外派打XR</t>
    <phoneticPr fontId="1" type="noConversion"/>
  </si>
  <si>
    <t>外派打CC</t>
    <phoneticPr fontId="1" type="noConversion"/>
  </si>
  <si>
    <t>HC,SC,IBBQ,PM</t>
    <phoneticPr fontId="1" type="noConversion"/>
  </si>
  <si>
    <t>CCZD-Biscuits</t>
    <phoneticPr fontId="1" type="noConversion"/>
  </si>
  <si>
    <t>盗播的swift第一视角，坐等解说</t>
    <phoneticPr fontId="1" type="noConversion"/>
  </si>
  <si>
    <t>接受CC外援</t>
    <phoneticPr fontId="1" type="noConversion"/>
  </si>
  <si>
    <t>APA-银翼</t>
    <phoneticPr fontId="1" type="noConversion"/>
  </si>
  <si>
    <t>APA-.-</t>
    <phoneticPr fontId="1" type="noConversion"/>
  </si>
  <si>
    <t>APA-白龙</t>
    <phoneticPr fontId="1" type="noConversion"/>
  </si>
  <si>
    <t>APA-黎明</t>
    <phoneticPr fontId="1" type="noConversion"/>
  </si>
  <si>
    <t>第五周上线水库之围~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</si>
</sst>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24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1"/>
      <color theme="4" tint="-0.249977111117893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0" xfId="0" applyFont="1" applyBorder="1"/>
    <xf numFmtId="0" fontId="2" fillId="0" borderId="5" xfId="0" applyFont="1" applyBorder="1"/>
    <xf numFmtId="0" fontId="2" fillId="0" borderId="21" xfId="0" applyFont="1" applyBorder="1"/>
    <xf numFmtId="9" fontId="2" fillId="0" borderId="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/>
    </xf>
    <xf numFmtId="0" fontId="2" fillId="0" borderId="22" xfId="0" applyFont="1" applyBorder="1"/>
    <xf numFmtId="0" fontId="2" fillId="0" borderId="26" xfId="0" applyFont="1" applyBorder="1"/>
    <xf numFmtId="0" fontId="2" fillId="0" borderId="4" xfId="0" applyFont="1" applyBorder="1"/>
    <xf numFmtId="0" fontId="2" fillId="0" borderId="27" xfId="0" applyFont="1" applyBorder="1"/>
    <xf numFmtId="0" fontId="2" fillId="0" borderId="4" xfId="0" applyFont="1" applyBorder="1" applyAlignment="1">
      <alignment horizontal="center" vertical="center"/>
    </xf>
    <xf numFmtId="9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9" fontId="2" fillId="0" borderId="21" xfId="0" applyNumberFormat="1" applyFont="1" applyBorder="1" applyAlignment="1">
      <alignment horizontal="center" vertical="center"/>
    </xf>
    <xf numFmtId="0" fontId="2" fillId="0" borderId="31" xfId="0" applyFont="1" applyBorder="1"/>
    <xf numFmtId="0" fontId="2" fillId="0" borderId="25" xfId="0" applyFont="1" applyBorder="1"/>
    <xf numFmtId="9" fontId="2" fillId="0" borderId="1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2" fillId="0" borderId="29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9" fontId="2" fillId="0" borderId="2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9" fontId="2" fillId="0" borderId="27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24" xfId="0" applyFont="1" applyBorder="1"/>
    <xf numFmtId="0" fontId="2" fillId="0" borderId="40" xfId="0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9" fontId="2" fillId="0" borderId="24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23" xfId="0" applyFont="1" applyBorder="1"/>
    <xf numFmtId="0" fontId="2" fillId="0" borderId="40" xfId="0" applyFont="1" applyBorder="1" applyAlignment="1">
      <alignment horizontal="center"/>
    </xf>
    <xf numFmtId="9" fontId="2" fillId="0" borderId="26" xfId="0" applyNumberFormat="1" applyFont="1" applyBorder="1" applyAlignment="1">
      <alignment horizontal="center"/>
    </xf>
    <xf numFmtId="0" fontId="2" fillId="0" borderId="41" xfId="0" applyFont="1" applyBorder="1"/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2" borderId="44" xfId="0" applyFont="1" applyFill="1" applyBorder="1" applyAlignment="1">
      <alignment horizontal="center"/>
    </xf>
    <xf numFmtId="0" fontId="4" fillId="0" borderId="11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76" fontId="2" fillId="0" borderId="46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  <xf numFmtId="10" fontId="2" fillId="0" borderId="10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0" fontId="2" fillId="0" borderId="8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176" fontId="2" fillId="0" borderId="14" xfId="0" applyNumberFormat="1" applyFont="1" applyBorder="1" applyAlignment="1">
      <alignment horizontal="right" vertical="center"/>
    </xf>
    <xf numFmtId="10" fontId="2" fillId="0" borderId="29" xfId="0" applyNumberFormat="1" applyFont="1" applyBorder="1" applyAlignment="1">
      <alignment horizontal="right" vertical="center"/>
    </xf>
    <xf numFmtId="0" fontId="2" fillId="3" borderId="49" xfId="0" applyFont="1" applyFill="1" applyBorder="1"/>
    <xf numFmtId="0" fontId="2" fillId="3" borderId="38" xfId="0" applyFont="1" applyFill="1" applyBorder="1"/>
    <xf numFmtId="0" fontId="2" fillId="0" borderId="45" xfId="0" applyFont="1" applyBorder="1"/>
    <xf numFmtId="0" fontId="2" fillId="0" borderId="47" xfId="0" applyFont="1" applyBorder="1"/>
    <xf numFmtId="0" fontId="2" fillId="0" borderId="50" xfId="0" applyFont="1" applyBorder="1"/>
    <xf numFmtId="0" fontId="2" fillId="0" borderId="38" xfId="0" applyFont="1" applyBorder="1"/>
    <xf numFmtId="0" fontId="5" fillId="0" borderId="32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2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176" fontId="2" fillId="0" borderId="46" xfId="0" applyNumberFormat="1" applyFont="1" applyBorder="1" applyAlignment="1">
      <alignment horizontal="center" vertical="center"/>
    </xf>
    <xf numFmtId="176" fontId="2" fillId="0" borderId="51" xfId="0" applyNumberFormat="1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2" fillId="0" borderId="32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9" fontId="2" fillId="0" borderId="8" xfId="0" applyNumberFormat="1" applyFont="1" applyBorder="1" applyAlignment="1">
      <alignment horizontal="center"/>
    </xf>
    <xf numFmtId="9" fontId="2" fillId="2" borderId="33" xfId="0" applyNumberFormat="1" applyFont="1" applyFill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2" xfId="0" applyNumberFormat="1" applyFont="1" applyBorder="1" applyAlignment="1">
      <alignment horizontal="center"/>
    </xf>
    <xf numFmtId="9" fontId="9" fillId="0" borderId="21" xfId="0" applyNumberFormat="1" applyFont="1" applyBorder="1" applyAlignment="1">
      <alignment horizontal="center"/>
    </xf>
    <xf numFmtId="9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0"/>
  <sheetViews>
    <sheetView tabSelected="1" topLeftCell="X1" zoomScale="85" zoomScaleNormal="85" workbookViewId="0">
      <selection activeCell="AJ152" sqref="AJ152"/>
    </sheetView>
  </sheetViews>
  <sheetFormatPr defaultRowHeight="31.5" x14ac:dyDescent="0.15"/>
  <cols>
    <col min="1" max="1" width="13" style="20" customWidth="1"/>
    <col min="2" max="2" width="16.5" style="22" customWidth="1"/>
    <col min="3" max="3" width="13.25" style="11" customWidth="1"/>
    <col min="4" max="4" width="12.375" style="11" customWidth="1"/>
    <col min="5" max="5" width="9" style="14"/>
    <col min="6" max="6" width="13.25" style="54" customWidth="1"/>
    <col min="7" max="7" width="12.375" style="55" customWidth="1"/>
    <col min="8" max="8" width="9" style="56"/>
    <col min="9" max="9" width="13.25" style="60" customWidth="1"/>
    <col min="10" max="10" width="12.375" style="60" customWidth="1"/>
    <col min="11" max="11" width="9.5" style="61" customWidth="1"/>
    <col min="12" max="12" width="12.5" style="54" customWidth="1"/>
    <col min="13" max="13" width="13.25" style="55" customWidth="1"/>
    <col min="14" max="14" width="9.875" style="56" customWidth="1"/>
    <col min="15" max="15" width="13.25" style="1" customWidth="1"/>
    <col min="16" max="16" width="12.375" style="1" customWidth="1"/>
    <col min="17" max="17" width="9" style="1"/>
    <col min="18" max="18" width="13.25" style="20" customWidth="1"/>
    <col min="19" max="19" width="12.375" style="21" customWidth="1"/>
    <col min="20" max="20" width="9" style="22"/>
    <col min="21" max="21" width="13.25" style="1" customWidth="1"/>
    <col min="22" max="22" width="12.375" style="1" customWidth="1"/>
    <col min="23" max="23" width="9" style="1"/>
    <col min="24" max="24" width="13.25" style="20" customWidth="1"/>
    <col min="25" max="25" width="12.375" style="21" customWidth="1"/>
    <col min="26" max="26" width="9" style="21"/>
    <col min="27" max="27" width="13.25" style="20" customWidth="1"/>
    <col min="28" max="28" width="12.375" style="21" customWidth="1"/>
    <col min="29" max="29" width="9" style="22"/>
    <col min="30" max="30" width="13.25" style="60" customWidth="1"/>
    <col min="31" max="31" width="14.125" style="60" customWidth="1"/>
    <col min="32" max="32" width="9" style="61"/>
    <col min="33" max="33" width="9" style="85"/>
    <col min="34" max="34" width="8.75" style="88" customWidth="1"/>
    <col min="35" max="35" width="13" style="89" customWidth="1"/>
    <col min="36" max="36" width="16.5" style="102" customWidth="1"/>
    <col min="37" max="154" width="9" style="93"/>
    <col min="155" max="16384" width="9" style="1"/>
  </cols>
  <sheetData>
    <row r="1" spans="1:155" s="2" customFormat="1" ht="13.5" customHeight="1" thickBot="1" x14ac:dyDescent="0.2">
      <c r="A1" s="139" t="s">
        <v>71</v>
      </c>
      <c r="B1" s="140"/>
      <c r="C1" s="65" t="s">
        <v>39</v>
      </c>
      <c r="D1" s="8" t="s">
        <v>19</v>
      </c>
      <c r="E1" s="12" t="s">
        <v>18</v>
      </c>
      <c r="F1" s="7" t="s">
        <v>39</v>
      </c>
      <c r="G1" s="8" t="s">
        <v>118</v>
      </c>
      <c r="H1" s="30" t="s">
        <v>117</v>
      </c>
      <c r="I1" s="32" t="s">
        <v>17</v>
      </c>
      <c r="J1" s="33" t="s">
        <v>128</v>
      </c>
      <c r="K1" s="44" t="s">
        <v>129</v>
      </c>
      <c r="L1" s="142" t="s">
        <v>164</v>
      </c>
      <c r="M1" s="143" t="s">
        <v>165</v>
      </c>
      <c r="N1" s="144" t="s">
        <v>166</v>
      </c>
      <c r="O1" s="5"/>
      <c r="Q1" s="4"/>
      <c r="R1" s="15"/>
      <c r="S1" s="16"/>
      <c r="T1" s="17"/>
      <c r="U1" s="5"/>
      <c r="W1" s="4"/>
      <c r="X1" s="15"/>
      <c r="Y1" s="16"/>
      <c r="Z1" s="23"/>
      <c r="AA1" s="15"/>
      <c r="AB1" s="16"/>
      <c r="AC1" s="17"/>
      <c r="AD1" s="136" t="s">
        <v>72</v>
      </c>
      <c r="AE1" s="137"/>
      <c r="AF1" s="138"/>
      <c r="AG1" s="92" t="s">
        <v>159</v>
      </c>
      <c r="AH1" s="103" t="s">
        <v>161</v>
      </c>
      <c r="AI1" s="104"/>
      <c r="AJ1" s="105" t="s">
        <v>9</v>
      </c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5"/>
    </row>
    <row r="2" spans="1:155" s="2" customFormat="1" ht="13.5" x14ac:dyDescent="0.15">
      <c r="A2" s="120"/>
      <c r="B2" s="141"/>
      <c r="C2" s="6" t="s">
        <v>12</v>
      </c>
      <c r="D2" s="25" t="s">
        <v>13</v>
      </c>
      <c r="E2" s="13" t="s">
        <v>15</v>
      </c>
      <c r="F2" s="9" t="s">
        <v>112</v>
      </c>
      <c r="G2" s="25" t="s">
        <v>113</v>
      </c>
      <c r="H2" s="10" t="s">
        <v>15</v>
      </c>
      <c r="I2" s="83" t="s">
        <v>130</v>
      </c>
      <c r="J2" s="25" t="s">
        <v>131</v>
      </c>
      <c r="K2" s="10" t="s">
        <v>15</v>
      </c>
      <c r="L2" s="86" t="s">
        <v>80</v>
      </c>
      <c r="M2" s="25" t="s">
        <v>81</v>
      </c>
      <c r="N2" s="10" t="s">
        <v>15</v>
      </c>
      <c r="O2" s="6" t="s">
        <v>82</v>
      </c>
      <c r="P2" s="3" t="s">
        <v>83</v>
      </c>
      <c r="Q2" s="13" t="s">
        <v>15</v>
      </c>
      <c r="R2" s="9" t="s">
        <v>84</v>
      </c>
      <c r="S2" s="3" t="s">
        <v>85</v>
      </c>
      <c r="T2" s="10" t="s">
        <v>15</v>
      </c>
      <c r="U2" s="6" t="s">
        <v>86</v>
      </c>
      <c r="V2" s="3" t="s">
        <v>87</v>
      </c>
      <c r="W2" s="13" t="s">
        <v>15</v>
      </c>
      <c r="X2" s="9" t="s">
        <v>88</v>
      </c>
      <c r="Y2" s="3" t="s">
        <v>89</v>
      </c>
      <c r="Z2" s="13" t="s">
        <v>15</v>
      </c>
      <c r="AA2" s="9" t="s">
        <v>90</v>
      </c>
      <c r="AB2" s="3" t="s">
        <v>91</v>
      </c>
      <c r="AC2" s="10" t="s">
        <v>15</v>
      </c>
      <c r="AD2" s="59" t="s">
        <v>73</v>
      </c>
      <c r="AE2" s="52" t="s">
        <v>74</v>
      </c>
      <c r="AF2" s="34" t="s">
        <v>160</v>
      </c>
      <c r="AG2" s="134" t="s">
        <v>76</v>
      </c>
      <c r="AH2" s="90" t="s">
        <v>127</v>
      </c>
      <c r="AI2" s="91" t="s">
        <v>158</v>
      </c>
      <c r="AJ2" s="106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5"/>
    </row>
    <row r="3" spans="1:155" s="2" customFormat="1" ht="13.5" x14ac:dyDescent="0.15">
      <c r="A3" s="18" t="s">
        <v>0</v>
      </c>
      <c r="B3" s="19" t="s">
        <v>9</v>
      </c>
      <c r="C3" s="6" t="s">
        <v>16</v>
      </c>
      <c r="D3" s="25" t="s">
        <v>16</v>
      </c>
      <c r="E3" s="13" t="s">
        <v>14</v>
      </c>
      <c r="F3" s="9" t="s">
        <v>16</v>
      </c>
      <c r="G3" s="25" t="s">
        <v>16</v>
      </c>
      <c r="H3" s="47" t="s">
        <v>120</v>
      </c>
      <c r="I3" s="83" t="s">
        <v>16</v>
      </c>
      <c r="J3" s="25" t="s">
        <v>16</v>
      </c>
      <c r="K3" s="10" t="s">
        <v>133</v>
      </c>
      <c r="L3" s="86" t="s">
        <v>16</v>
      </c>
      <c r="M3" s="25" t="s">
        <v>16</v>
      </c>
      <c r="N3" s="47" t="s">
        <v>168</v>
      </c>
      <c r="O3" s="5"/>
      <c r="Q3" s="4"/>
      <c r="R3" s="18"/>
      <c r="T3" s="19"/>
      <c r="U3" s="5"/>
      <c r="W3" s="4"/>
      <c r="X3" s="18"/>
      <c r="Z3" s="4"/>
      <c r="AA3" s="18"/>
      <c r="AC3" s="19"/>
      <c r="AD3" s="57"/>
      <c r="AE3" s="24"/>
      <c r="AF3" s="62"/>
      <c r="AG3" s="134"/>
      <c r="AH3" s="87"/>
      <c r="AI3" s="89"/>
      <c r="AJ3" s="107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5"/>
    </row>
    <row r="4" spans="1:155" s="2" customFormat="1" ht="13.5" x14ac:dyDescent="0.15">
      <c r="A4" s="18" t="s">
        <v>106</v>
      </c>
      <c r="B4" s="19" t="s">
        <v>1</v>
      </c>
      <c r="C4" s="57" t="s">
        <v>2</v>
      </c>
      <c r="D4" s="48" t="s">
        <v>1</v>
      </c>
      <c r="E4" s="13"/>
      <c r="F4" s="26" t="s">
        <v>2</v>
      </c>
      <c r="G4" s="48" t="s">
        <v>1</v>
      </c>
      <c r="H4" s="47" t="s">
        <v>121</v>
      </c>
      <c r="I4" s="26" t="s">
        <v>2</v>
      </c>
      <c r="J4" s="48" t="s">
        <v>1</v>
      </c>
      <c r="K4" s="53"/>
      <c r="L4" s="26" t="s">
        <v>2</v>
      </c>
      <c r="M4" s="48" t="s">
        <v>1</v>
      </c>
      <c r="N4" s="47"/>
      <c r="O4" s="5"/>
      <c r="Q4" s="4"/>
      <c r="R4" s="18"/>
      <c r="T4" s="19"/>
      <c r="U4" s="5"/>
      <c r="W4" s="4"/>
      <c r="X4" s="18"/>
      <c r="Z4" s="4"/>
      <c r="AA4" s="18"/>
      <c r="AC4" s="19"/>
      <c r="AD4" s="57"/>
      <c r="AE4" s="24"/>
      <c r="AF4" s="62"/>
      <c r="AG4" s="134"/>
      <c r="AH4" s="114" t="s">
        <v>162</v>
      </c>
      <c r="AI4" s="115"/>
      <c r="AJ4" s="99" t="s">
        <v>1</v>
      </c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5"/>
    </row>
    <row r="5" spans="1:155" s="2" customFormat="1" ht="13.5" x14ac:dyDescent="0.15">
      <c r="A5" s="18"/>
      <c r="B5" s="19" t="s">
        <v>3</v>
      </c>
      <c r="C5" s="6"/>
      <c r="D5" s="25"/>
      <c r="E5" s="13" t="e">
        <f t="shared" ref="E5:E10" si="0">D5/C5</f>
        <v>#DIV/0!</v>
      </c>
      <c r="F5" s="26">
        <v>1</v>
      </c>
      <c r="G5" s="24">
        <v>0</v>
      </c>
      <c r="H5" s="47">
        <f>G5/F5</f>
        <v>0</v>
      </c>
      <c r="I5" s="57">
        <v>3</v>
      </c>
      <c r="J5" s="24">
        <v>0</v>
      </c>
      <c r="K5" s="62">
        <f>J5/I5</f>
        <v>0</v>
      </c>
      <c r="L5" s="26">
        <v>3</v>
      </c>
      <c r="M5" s="24">
        <v>1</v>
      </c>
      <c r="N5" s="47">
        <f>M5/L5</f>
        <v>0.33333333333333331</v>
      </c>
      <c r="O5" s="5"/>
      <c r="Q5" s="4" t="e">
        <f>P5/O5</f>
        <v>#DIV/0!</v>
      </c>
      <c r="R5" s="18"/>
      <c r="T5" s="19" t="e">
        <f>S5/R5</f>
        <v>#DIV/0!</v>
      </c>
      <c r="U5" s="5"/>
      <c r="W5" s="4" t="e">
        <f>V5/U5</f>
        <v>#DIV/0!</v>
      </c>
      <c r="X5" s="18"/>
      <c r="Z5" s="4" t="e">
        <f>Y5/X5</f>
        <v>#DIV/0!</v>
      </c>
      <c r="AA5" s="18"/>
      <c r="AC5" s="19" t="e">
        <f>AB5/AA5</f>
        <v>#DIV/0!</v>
      </c>
      <c r="AD5" s="57">
        <f>SUM(C5,F5,I5,L5,O5,R5,U5,X5,AA5)</f>
        <v>7</v>
      </c>
      <c r="AE5" s="24">
        <f>SUM(D5,G5,J5,M5,P5,S5,V5,Y5,AB5)</f>
        <v>1</v>
      </c>
      <c r="AF5" s="62">
        <f>AE5/AD5</f>
        <v>0.14285714285714285</v>
      </c>
      <c r="AG5" s="134"/>
      <c r="AH5" s="87">
        <f>AD5+AE5+(10*AF5)</f>
        <v>9.4285714285714288</v>
      </c>
      <c r="AI5" s="89">
        <f>AH5/$AH$20</f>
        <v>0.23860648553900088</v>
      </c>
      <c r="AJ5" s="99" t="s">
        <v>3</v>
      </c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5"/>
    </row>
    <row r="6" spans="1:155" s="2" customFormat="1" ht="13.5" x14ac:dyDescent="0.15">
      <c r="A6" s="18"/>
      <c r="B6" s="19" t="s">
        <v>4</v>
      </c>
      <c r="C6" s="6">
        <v>2</v>
      </c>
      <c r="D6" s="25">
        <v>0</v>
      </c>
      <c r="E6" s="13">
        <f t="shared" si="0"/>
        <v>0</v>
      </c>
      <c r="F6" s="26"/>
      <c r="G6" s="24"/>
      <c r="H6" s="47"/>
      <c r="I6" s="57"/>
      <c r="J6" s="24"/>
      <c r="K6" s="62"/>
      <c r="L6" s="26"/>
      <c r="M6" s="24"/>
      <c r="N6" s="47"/>
      <c r="O6" s="5"/>
      <c r="Q6" s="4" t="e">
        <f t="shared" ref="Q6:Q69" si="1">P6/O6</f>
        <v>#DIV/0!</v>
      </c>
      <c r="R6" s="18"/>
      <c r="T6" s="19" t="e">
        <f t="shared" ref="T6:T69" si="2">S6/R6</f>
        <v>#DIV/0!</v>
      </c>
      <c r="U6" s="5"/>
      <c r="W6" s="4" t="e">
        <f t="shared" ref="W6:W69" si="3">V6/U6</f>
        <v>#DIV/0!</v>
      </c>
      <c r="X6" s="18"/>
      <c r="Z6" s="4" t="e">
        <f t="shared" ref="Z6:Z69" si="4">Y6/X6</f>
        <v>#DIV/0!</v>
      </c>
      <c r="AA6" s="18"/>
      <c r="AC6" s="19" t="e">
        <f t="shared" ref="AC6:AC69" si="5">AB6/AA6</f>
        <v>#DIV/0!</v>
      </c>
      <c r="AD6" s="57">
        <f t="shared" ref="AD6:AD69" si="6">SUM(C6,F6,I6,L6,O6,R6,U6,X6,AA6)</f>
        <v>2</v>
      </c>
      <c r="AE6" s="24">
        <f t="shared" ref="AE6:AE69" si="7">SUM(D6,G6,J6,M6,P6,S6,V6,Y6,AB6)</f>
        <v>0</v>
      </c>
      <c r="AF6" s="62">
        <f t="shared" ref="AF6:AF69" si="8">AE6/AD6</f>
        <v>0</v>
      </c>
      <c r="AG6" s="134"/>
      <c r="AH6" s="87">
        <f t="shared" ref="AH6:AH69" si="9">AD6+AE6+(10*AF6)</f>
        <v>2</v>
      </c>
      <c r="AI6" s="89">
        <f t="shared" ref="AI6:AI20" si="10">AH6/$AH$20</f>
        <v>5.0613496932515337E-2</v>
      </c>
      <c r="AJ6" s="99" t="s">
        <v>4</v>
      </c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5"/>
    </row>
    <row r="7" spans="1:155" s="2" customFormat="1" ht="13.5" x14ac:dyDescent="0.15">
      <c r="A7" s="18"/>
      <c r="B7" s="19" t="s">
        <v>5</v>
      </c>
      <c r="C7" s="6">
        <v>3</v>
      </c>
      <c r="D7" s="25">
        <v>0</v>
      </c>
      <c r="E7" s="13">
        <f t="shared" si="0"/>
        <v>0</v>
      </c>
      <c r="F7" s="26">
        <v>2</v>
      </c>
      <c r="G7" s="24">
        <v>1</v>
      </c>
      <c r="H7" s="47">
        <f t="shared" ref="H7:H62" si="11">G7/F7</f>
        <v>0.5</v>
      </c>
      <c r="I7" s="57">
        <v>3</v>
      </c>
      <c r="J7" s="24">
        <v>0</v>
      </c>
      <c r="K7" s="62">
        <f t="shared" ref="K7:K62" si="12">J7/I7</f>
        <v>0</v>
      </c>
      <c r="L7" s="26"/>
      <c r="M7" s="24"/>
      <c r="N7" s="47" t="e">
        <f t="shared" ref="N6:N69" si="13">M7/L7</f>
        <v>#DIV/0!</v>
      </c>
      <c r="O7" s="5"/>
      <c r="Q7" s="4" t="e">
        <f t="shared" si="1"/>
        <v>#DIV/0!</v>
      </c>
      <c r="R7" s="18"/>
      <c r="T7" s="19" t="e">
        <f t="shared" si="2"/>
        <v>#DIV/0!</v>
      </c>
      <c r="U7" s="5"/>
      <c r="W7" s="4" t="e">
        <f t="shared" si="3"/>
        <v>#DIV/0!</v>
      </c>
      <c r="X7" s="18"/>
      <c r="Z7" s="4" t="e">
        <f t="shared" si="4"/>
        <v>#DIV/0!</v>
      </c>
      <c r="AA7" s="18"/>
      <c r="AC7" s="19" t="e">
        <f t="shared" si="5"/>
        <v>#DIV/0!</v>
      </c>
      <c r="AD7" s="57">
        <f t="shared" si="6"/>
        <v>8</v>
      </c>
      <c r="AE7" s="24">
        <f t="shared" si="7"/>
        <v>1</v>
      </c>
      <c r="AF7" s="62">
        <f t="shared" si="8"/>
        <v>0.125</v>
      </c>
      <c r="AG7" s="134"/>
      <c r="AH7" s="87">
        <f t="shared" si="9"/>
        <v>10.25</v>
      </c>
      <c r="AI7" s="89">
        <f t="shared" si="10"/>
        <v>0.25939417177914109</v>
      </c>
      <c r="AJ7" s="99" t="s">
        <v>5</v>
      </c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5"/>
    </row>
    <row r="8" spans="1:155" s="2" customFormat="1" ht="13.5" x14ac:dyDescent="0.15">
      <c r="A8" s="18"/>
      <c r="B8" s="19" t="s">
        <v>6</v>
      </c>
      <c r="C8" s="6">
        <v>1</v>
      </c>
      <c r="D8" s="25">
        <v>0</v>
      </c>
      <c r="E8" s="13">
        <f t="shared" si="0"/>
        <v>0</v>
      </c>
      <c r="F8" s="26"/>
      <c r="G8" s="24"/>
      <c r="H8" s="47"/>
      <c r="I8" s="57"/>
      <c r="J8" s="24"/>
      <c r="K8" s="62"/>
      <c r="L8" s="26"/>
      <c r="M8" s="24"/>
      <c r="N8" s="47"/>
      <c r="O8" s="5"/>
      <c r="Q8" s="4" t="e">
        <f t="shared" si="1"/>
        <v>#DIV/0!</v>
      </c>
      <c r="R8" s="18"/>
      <c r="T8" s="19" t="e">
        <f t="shared" si="2"/>
        <v>#DIV/0!</v>
      </c>
      <c r="U8" s="5"/>
      <c r="W8" s="4" t="e">
        <f t="shared" si="3"/>
        <v>#DIV/0!</v>
      </c>
      <c r="X8" s="18"/>
      <c r="Z8" s="4" t="e">
        <f t="shared" si="4"/>
        <v>#DIV/0!</v>
      </c>
      <c r="AA8" s="18"/>
      <c r="AC8" s="19" t="e">
        <f t="shared" si="5"/>
        <v>#DIV/0!</v>
      </c>
      <c r="AD8" s="57">
        <f t="shared" si="6"/>
        <v>1</v>
      </c>
      <c r="AE8" s="24">
        <f t="shared" si="7"/>
        <v>0</v>
      </c>
      <c r="AF8" s="62">
        <f t="shared" si="8"/>
        <v>0</v>
      </c>
      <c r="AG8" s="134"/>
      <c r="AH8" s="87">
        <f t="shared" si="9"/>
        <v>1</v>
      </c>
      <c r="AI8" s="89">
        <f t="shared" si="10"/>
        <v>2.5306748466257668E-2</v>
      </c>
      <c r="AJ8" s="99" t="s">
        <v>6</v>
      </c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5"/>
    </row>
    <row r="9" spans="1:155" s="2" customFormat="1" ht="13.5" x14ac:dyDescent="0.15">
      <c r="A9" s="18"/>
      <c r="B9" s="19" t="s">
        <v>7</v>
      </c>
      <c r="C9" s="6"/>
      <c r="D9" s="25"/>
      <c r="E9" s="13" t="e">
        <f t="shared" si="0"/>
        <v>#DIV/0!</v>
      </c>
      <c r="F9" s="26"/>
      <c r="G9" s="24"/>
      <c r="H9" s="47"/>
      <c r="I9" s="57"/>
      <c r="J9" s="24"/>
      <c r="K9" s="62"/>
      <c r="L9" s="26"/>
      <c r="M9" s="24"/>
      <c r="N9" s="47"/>
      <c r="O9" s="5"/>
      <c r="Q9" s="4" t="e">
        <f t="shared" si="1"/>
        <v>#DIV/0!</v>
      </c>
      <c r="R9" s="18"/>
      <c r="T9" s="19" t="e">
        <f t="shared" si="2"/>
        <v>#DIV/0!</v>
      </c>
      <c r="U9" s="5"/>
      <c r="W9" s="4" t="e">
        <f t="shared" si="3"/>
        <v>#DIV/0!</v>
      </c>
      <c r="X9" s="18"/>
      <c r="Z9" s="4" t="e">
        <f t="shared" si="4"/>
        <v>#DIV/0!</v>
      </c>
      <c r="AA9" s="18"/>
      <c r="AC9" s="19" t="e">
        <f t="shared" si="5"/>
        <v>#DIV/0!</v>
      </c>
      <c r="AD9" s="57">
        <f t="shared" si="6"/>
        <v>0</v>
      </c>
      <c r="AE9" s="24">
        <f t="shared" si="7"/>
        <v>0</v>
      </c>
      <c r="AF9" s="62" t="e">
        <f t="shared" si="8"/>
        <v>#DIV/0!</v>
      </c>
      <c r="AG9" s="134"/>
      <c r="AH9" s="87" t="e">
        <f t="shared" si="9"/>
        <v>#DIV/0!</v>
      </c>
      <c r="AI9" s="89" t="e">
        <f t="shared" si="10"/>
        <v>#DIV/0!</v>
      </c>
      <c r="AJ9" s="99" t="s">
        <v>7</v>
      </c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5"/>
    </row>
    <row r="10" spans="1:155" s="2" customFormat="1" ht="13.5" x14ac:dyDescent="0.15">
      <c r="A10" s="18"/>
      <c r="B10" s="19" t="s">
        <v>8</v>
      </c>
      <c r="C10" s="6">
        <v>3</v>
      </c>
      <c r="D10" s="25">
        <v>0</v>
      </c>
      <c r="E10" s="13">
        <f t="shared" si="0"/>
        <v>0</v>
      </c>
      <c r="F10" s="26">
        <v>3</v>
      </c>
      <c r="G10" s="24">
        <v>1</v>
      </c>
      <c r="H10" s="47">
        <f t="shared" si="11"/>
        <v>0.33333333333333331</v>
      </c>
      <c r="I10" s="57"/>
      <c r="J10" s="24"/>
      <c r="K10" s="62"/>
      <c r="L10" s="26">
        <v>3</v>
      </c>
      <c r="M10" s="24">
        <v>1</v>
      </c>
      <c r="N10" s="47">
        <f t="shared" si="13"/>
        <v>0.33333333333333331</v>
      </c>
      <c r="O10" s="5"/>
      <c r="Q10" s="4" t="e">
        <f t="shared" si="1"/>
        <v>#DIV/0!</v>
      </c>
      <c r="R10" s="18"/>
      <c r="T10" s="19" t="e">
        <f t="shared" si="2"/>
        <v>#DIV/0!</v>
      </c>
      <c r="U10" s="5"/>
      <c r="W10" s="4" t="e">
        <f t="shared" si="3"/>
        <v>#DIV/0!</v>
      </c>
      <c r="X10" s="18"/>
      <c r="Z10" s="4" t="e">
        <f t="shared" si="4"/>
        <v>#DIV/0!</v>
      </c>
      <c r="AA10" s="18"/>
      <c r="AC10" s="19" t="e">
        <f t="shared" si="5"/>
        <v>#DIV/0!</v>
      </c>
      <c r="AD10" s="57">
        <f t="shared" si="6"/>
        <v>9</v>
      </c>
      <c r="AE10" s="24">
        <f t="shared" si="7"/>
        <v>2</v>
      </c>
      <c r="AF10" s="62">
        <f t="shared" si="8"/>
        <v>0.22222222222222221</v>
      </c>
      <c r="AG10" s="134"/>
      <c r="AH10" s="87">
        <f t="shared" si="9"/>
        <v>13.222222222222221</v>
      </c>
      <c r="AI10" s="89">
        <f t="shared" si="10"/>
        <v>0.33461145194274028</v>
      </c>
      <c r="AJ10" s="99" t="s">
        <v>8</v>
      </c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5"/>
    </row>
    <row r="11" spans="1:155" s="2" customFormat="1" ht="13.5" x14ac:dyDescent="0.15">
      <c r="A11" s="18"/>
      <c r="B11" s="19" t="s">
        <v>98</v>
      </c>
      <c r="C11" s="6"/>
      <c r="D11" s="25"/>
      <c r="E11" s="13"/>
      <c r="F11" s="26"/>
      <c r="G11" s="24"/>
      <c r="H11" s="47"/>
      <c r="I11" s="57"/>
      <c r="J11" s="24"/>
      <c r="K11" s="62"/>
      <c r="L11" s="26"/>
      <c r="M11" s="24"/>
      <c r="N11" s="47"/>
      <c r="O11" s="5"/>
      <c r="Q11" s="4" t="e">
        <f t="shared" si="1"/>
        <v>#DIV/0!</v>
      </c>
      <c r="R11" s="18"/>
      <c r="T11" s="19" t="e">
        <f t="shared" si="2"/>
        <v>#DIV/0!</v>
      </c>
      <c r="U11" s="5"/>
      <c r="W11" s="4" t="e">
        <f t="shared" si="3"/>
        <v>#DIV/0!</v>
      </c>
      <c r="X11" s="18"/>
      <c r="Z11" s="4" t="e">
        <f t="shared" si="4"/>
        <v>#DIV/0!</v>
      </c>
      <c r="AA11" s="18"/>
      <c r="AC11" s="19" t="e">
        <f t="shared" si="5"/>
        <v>#DIV/0!</v>
      </c>
      <c r="AD11" s="57">
        <f t="shared" si="6"/>
        <v>0</v>
      </c>
      <c r="AE11" s="24">
        <f t="shared" si="7"/>
        <v>0</v>
      </c>
      <c r="AF11" s="62" t="e">
        <f t="shared" si="8"/>
        <v>#DIV/0!</v>
      </c>
      <c r="AG11" s="134"/>
      <c r="AH11" s="87" t="e">
        <f t="shared" si="9"/>
        <v>#DIV/0!</v>
      </c>
      <c r="AI11" s="89" t="e">
        <f t="shared" si="10"/>
        <v>#DIV/0!</v>
      </c>
      <c r="AJ11" s="99" t="s">
        <v>98</v>
      </c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5"/>
    </row>
    <row r="12" spans="1:155" s="2" customFormat="1" ht="13.5" x14ac:dyDescent="0.15">
      <c r="A12" s="18"/>
      <c r="B12" s="19" t="s">
        <v>99</v>
      </c>
      <c r="C12" s="6"/>
      <c r="D12" s="25"/>
      <c r="E12" s="13"/>
      <c r="F12" s="26"/>
      <c r="G12" s="24"/>
      <c r="H12" s="47" t="e">
        <f t="shared" si="11"/>
        <v>#DIV/0!</v>
      </c>
      <c r="I12" s="57">
        <v>3</v>
      </c>
      <c r="J12" s="24">
        <v>0</v>
      </c>
      <c r="K12" s="62">
        <f t="shared" si="12"/>
        <v>0</v>
      </c>
      <c r="L12" s="26"/>
      <c r="M12" s="24"/>
      <c r="N12" s="47" t="e">
        <f t="shared" si="13"/>
        <v>#DIV/0!</v>
      </c>
      <c r="O12" s="5"/>
      <c r="Q12" s="4" t="e">
        <f t="shared" si="1"/>
        <v>#DIV/0!</v>
      </c>
      <c r="R12" s="18"/>
      <c r="T12" s="19" t="e">
        <f t="shared" si="2"/>
        <v>#DIV/0!</v>
      </c>
      <c r="U12" s="5"/>
      <c r="W12" s="4" t="e">
        <f t="shared" si="3"/>
        <v>#DIV/0!</v>
      </c>
      <c r="X12" s="18"/>
      <c r="Z12" s="4" t="e">
        <f t="shared" si="4"/>
        <v>#DIV/0!</v>
      </c>
      <c r="AA12" s="18"/>
      <c r="AC12" s="19" t="e">
        <f t="shared" si="5"/>
        <v>#DIV/0!</v>
      </c>
      <c r="AD12" s="57">
        <f t="shared" si="6"/>
        <v>3</v>
      </c>
      <c r="AE12" s="24">
        <f t="shared" si="7"/>
        <v>0</v>
      </c>
      <c r="AF12" s="62">
        <f t="shared" si="8"/>
        <v>0</v>
      </c>
      <c r="AG12" s="134"/>
      <c r="AH12" s="87">
        <f t="shared" si="9"/>
        <v>3</v>
      </c>
      <c r="AI12" s="89">
        <f t="shared" si="10"/>
        <v>7.5920245398773012E-2</v>
      </c>
      <c r="AJ12" s="99" t="s">
        <v>99</v>
      </c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5"/>
    </row>
    <row r="13" spans="1:155" s="2" customFormat="1" ht="13.5" x14ac:dyDescent="0.15">
      <c r="A13" s="18"/>
      <c r="B13" s="19" t="s">
        <v>134</v>
      </c>
      <c r="C13" s="6"/>
      <c r="D13" s="25"/>
      <c r="E13" s="13"/>
      <c r="F13" s="26"/>
      <c r="G13" s="24"/>
      <c r="H13" s="47"/>
      <c r="I13" s="57"/>
      <c r="J13" s="24"/>
      <c r="K13" s="62" t="e">
        <f t="shared" si="12"/>
        <v>#DIV/0!</v>
      </c>
      <c r="L13" s="26">
        <v>3</v>
      </c>
      <c r="M13" s="24">
        <v>1</v>
      </c>
      <c r="N13" s="47">
        <f t="shared" si="13"/>
        <v>0.33333333333333331</v>
      </c>
      <c r="O13" s="5"/>
      <c r="Q13" s="4" t="e">
        <f t="shared" si="1"/>
        <v>#DIV/0!</v>
      </c>
      <c r="R13" s="18"/>
      <c r="T13" s="19" t="e">
        <f t="shared" si="2"/>
        <v>#DIV/0!</v>
      </c>
      <c r="U13" s="5"/>
      <c r="W13" s="4" t="e">
        <f t="shared" si="3"/>
        <v>#DIV/0!</v>
      </c>
      <c r="X13" s="18"/>
      <c r="Z13" s="4" t="e">
        <f t="shared" si="4"/>
        <v>#DIV/0!</v>
      </c>
      <c r="AA13" s="18"/>
      <c r="AC13" s="19" t="e">
        <f t="shared" si="5"/>
        <v>#DIV/0!</v>
      </c>
      <c r="AD13" s="57">
        <f t="shared" si="6"/>
        <v>3</v>
      </c>
      <c r="AE13" s="24">
        <f t="shared" si="7"/>
        <v>1</v>
      </c>
      <c r="AF13" s="62">
        <f t="shared" si="8"/>
        <v>0.33333333333333331</v>
      </c>
      <c r="AG13" s="134"/>
      <c r="AH13" s="87">
        <f t="shared" si="9"/>
        <v>7.333333333333333</v>
      </c>
      <c r="AI13" s="89">
        <f t="shared" si="10"/>
        <v>0.18558282208588955</v>
      </c>
      <c r="AJ13" s="99" t="s">
        <v>134</v>
      </c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5"/>
    </row>
    <row r="14" spans="1:155" s="2" customFormat="1" ht="13.5" x14ac:dyDescent="0.15">
      <c r="A14" s="18"/>
      <c r="B14" s="19" t="s">
        <v>135</v>
      </c>
      <c r="C14" s="6"/>
      <c r="D14" s="25"/>
      <c r="E14" s="13"/>
      <c r="F14" s="26"/>
      <c r="G14" s="24"/>
      <c r="H14" s="47"/>
      <c r="I14" s="57"/>
      <c r="J14" s="24"/>
      <c r="K14" s="62" t="e">
        <f t="shared" si="12"/>
        <v>#DIV/0!</v>
      </c>
      <c r="L14" s="26"/>
      <c r="M14" s="24"/>
      <c r="N14" s="47"/>
      <c r="O14" s="5"/>
      <c r="Q14" s="4" t="e">
        <f t="shared" si="1"/>
        <v>#DIV/0!</v>
      </c>
      <c r="R14" s="18"/>
      <c r="T14" s="19" t="e">
        <f t="shared" si="2"/>
        <v>#DIV/0!</v>
      </c>
      <c r="U14" s="5"/>
      <c r="W14" s="4" t="e">
        <f t="shared" si="3"/>
        <v>#DIV/0!</v>
      </c>
      <c r="X14" s="18"/>
      <c r="Z14" s="4" t="e">
        <f t="shared" si="4"/>
        <v>#DIV/0!</v>
      </c>
      <c r="AA14" s="18"/>
      <c r="AC14" s="19" t="e">
        <f t="shared" si="5"/>
        <v>#DIV/0!</v>
      </c>
      <c r="AD14" s="57">
        <f t="shared" si="6"/>
        <v>0</v>
      </c>
      <c r="AE14" s="24">
        <f t="shared" si="7"/>
        <v>0</v>
      </c>
      <c r="AF14" s="62" t="e">
        <f t="shared" si="8"/>
        <v>#DIV/0!</v>
      </c>
      <c r="AG14" s="134"/>
      <c r="AH14" s="87" t="e">
        <f t="shared" si="9"/>
        <v>#DIV/0!</v>
      </c>
      <c r="AI14" s="89" t="e">
        <f t="shared" si="10"/>
        <v>#DIV/0!</v>
      </c>
      <c r="AJ14" s="99" t="s">
        <v>135</v>
      </c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5"/>
    </row>
    <row r="15" spans="1:155" s="2" customFormat="1" ht="13.5" x14ac:dyDescent="0.15">
      <c r="A15" s="18"/>
      <c r="B15" s="19"/>
      <c r="C15" s="6"/>
      <c r="D15" s="25"/>
      <c r="E15" s="13"/>
      <c r="F15" s="26"/>
      <c r="G15" s="24"/>
      <c r="H15" s="47"/>
      <c r="I15" s="57"/>
      <c r="J15" s="24"/>
      <c r="K15" s="62"/>
      <c r="L15" s="26"/>
      <c r="M15" s="24"/>
      <c r="N15" s="47"/>
      <c r="O15" s="5"/>
      <c r="Q15" s="4" t="e">
        <f t="shared" si="1"/>
        <v>#DIV/0!</v>
      </c>
      <c r="R15" s="18"/>
      <c r="T15" s="19" t="e">
        <f t="shared" si="2"/>
        <v>#DIV/0!</v>
      </c>
      <c r="U15" s="5"/>
      <c r="W15" s="4" t="e">
        <f t="shared" si="3"/>
        <v>#DIV/0!</v>
      </c>
      <c r="X15" s="18"/>
      <c r="Z15" s="4" t="e">
        <f t="shared" si="4"/>
        <v>#DIV/0!</v>
      </c>
      <c r="AA15" s="18"/>
      <c r="AC15" s="19" t="e">
        <f t="shared" si="5"/>
        <v>#DIV/0!</v>
      </c>
      <c r="AD15" s="57">
        <f t="shared" si="6"/>
        <v>0</v>
      </c>
      <c r="AE15" s="24">
        <f t="shared" si="7"/>
        <v>0</v>
      </c>
      <c r="AF15" s="62" t="e">
        <f t="shared" si="8"/>
        <v>#DIV/0!</v>
      </c>
      <c r="AG15" s="134"/>
      <c r="AH15" s="87" t="e">
        <f t="shared" si="9"/>
        <v>#DIV/0!</v>
      </c>
      <c r="AI15" s="89" t="e">
        <f t="shared" si="10"/>
        <v>#DIV/0!</v>
      </c>
      <c r="AJ15" s="99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5"/>
    </row>
    <row r="16" spans="1:155" s="2" customFormat="1" ht="13.5" x14ac:dyDescent="0.15">
      <c r="A16" s="18"/>
      <c r="B16" s="19"/>
      <c r="C16" s="6"/>
      <c r="D16" s="25"/>
      <c r="E16" s="13"/>
      <c r="F16" s="26"/>
      <c r="G16" s="24"/>
      <c r="H16" s="47"/>
      <c r="I16" s="57"/>
      <c r="J16" s="24"/>
      <c r="K16" s="62"/>
      <c r="L16" s="26"/>
      <c r="M16" s="24"/>
      <c r="N16" s="47"/>
      <c r="O16" s="5"/>
      <c r="Q16" s="4" t="e">
        <f t="shared" si="1"/>
        <v>#DIV/0!</v>
      </c>
      <c r="R16" s="18"/>
      <c r="T16" s="19" t="e">
        <f t="shared" si="2"/>
        <v>#DIV/0!</v>
      </c>
      <c r="U16" s="5"/>
      <c r="W16" s="4" t="e">
        <f t="shared" si="3"/>
        <v>#DIV/0!</v>
      </c>
      <c r="X16" s="18"/>
      <c r="Z16" s="4" t="e">
        <f t="shared" si="4"/>
        <v>#DIV/0!</v>
      </c>
      <c r="AA16" s="18"/>
      <c r="AC16" s="19" t="e">
        <f t="shared" si="5"/>
        <v>#DIV/0!</v>
      </c>
      <c r="AD16" s="57">
        <f t="shared" si="6"/>
        <v>0</v>
      </c>
      <c r="AE16" s="24">
        <f t="shared" si="7"/>
        <v>0</v>
      </c>
      <c r="AF16" s="62" t="e">
        <f t="shared" si="8"/>
        <v>#DIV/0!</v>
      </c>
      <c r="AG16" s="134"/>
      <c r="AH16" s="87" t="e">
        <f t="shared" si="9"/>
        <v>#DIV/0!</v>
      </c>
      <c r="AI16" s="89" t="e">
        <f t="shared" si="10"/>
        <v>#DIV/0!</v>
      </c>
      <c r="AJ16" s="99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5"/>
    </row>
    <row r="17" spans="1:155" s="2" customFormat="1" ht="13.5" x14ac:dyDescent="0.15">
      <c r="A17" s="18"/>
      <c r="B17" s="19"/>
      <c r="C17" s="6"/>
      <c r="D17" s="25"/>
      <c r="E17" s="13"/>
      <c r="F17" s="26"/>
      <c r="G17" s="24"/>
      <c r="H17" s="47"/>
      <c r="I17" s="57"/>
      <c r="J17" s="24"/>
      <c r="K17" s="62"/>
      <c r="L17" s="26"/>
      <c r="M17" s="24"/>
      <c r="N17" s="47"/>
      <c r="O17" s="5"/>
      <c r="Q17" s="4" t="e">
        <f t="shared" si="1"/>
        <v>#DIV/0!</v>
      </c>
      <c r="R17" s="18"/>
      <c r="T17" s="19" t="e">
        <f t="shared" si="2"/>
        <v>#DIV/0!</v>
      </c>
      <c r="U17" s="5"/>
      <c r="W17" s="4" t="e">
        <f t="shared" si="3"/>
        <v>#DIV/0!</v>
      </c>
      <c r="X17" s="18"/>
      <c r="Z17" s="4" t="e">
        <f t="shared" si="4"/>
        <v>#DIV/0!</v>
      </c>
      <c r="AA17" s="18"/>
      <c r="AC17" s="19" t="e">
        <f t="shared" si="5"/>
        <v>#DIV/0!</v>
      </c>
      <c r="AD17" s="57">
        <f t="shared" si="6"/>
        <v>0</v>
      </c>
      <c r="AE17" s="24">
        <f t="shared" si="7"/>
        <v>0</v>
      </c>
      <c r="AF17" s="62" t="e">
        <f t="shared" si="8"/>
        <v>#DIV/0!</v>
      </c>
      <c r="AG17" s="134"/>
      <c r="AH17" s="87" t="e">
        <f t="shared" si="9"/>
        <v>#DIV/0!</v>
      </c>
      <c r="AI17" s="89" t="e">
        <f t="shared" si="10"/>
        <v>#DIV/0!</v>
      </c>
      <c r="AJ17" s="99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5"/>
    </row>
    <row r="18" spans="1:155" s="2" customFormat="1" ht="13.5" x14ac:dyDescent="0.15">
      <c r="A18" s="18"/>
      <c r="B18" s="19"/>
      <c r="C18" s="6"/>
      <c r="D18" s="25"/>
      <c r="E18" s="13"/>
      <c r="F18" s="26"/>
      <c r="G18" s="24"/>
      <c r="H18" s="47"/>
      <c r="I18" s="57"/>
      <c r="J18" s="24"/>
      <c r="K18" s="62"/>
      <c r="L18" s="26"/>
      <c r="M18" s="24"/>
      <c r="N18" s="47"/>
      <c r="O18" s="5"/>
      <c r="Q18" s="4" t="e">
        <f t="shared" si="1"/>
        <v>#DIV/0!</v>
      </c>
      <c r="R18" s="18"/>
      <c r="T18" s="19" t="e">
        <f t="shared" si="2"/>
        <v>#DIV/0!</v>
      </c>
      <c r="U18" s="5"/>
      <c r="W18" s="4" t="e">
        <f t="shared" si="3"/>
        <v>#DIV/0!</v>
      </c>
      <c r="X18" s="18"/>
      <c r="Z18" s="4" t="e">
        <f t="shared" si="4"/>
        <v>#DIV/0!</v>
      </c>
      <c r="AA18" s="18"/>
      <c r="AC18" s="19" t="e">
        <f t="shared" si="5"/>
        <v>#DIV/0!</v>
      </c>
      <c r="AD18" s="57">
        <f t="shared" si="6"/>
        <v>0</v>
      </c>
      <c r="AE18" s="24">
        <f t="shared" si="7"/>
        <v>0</v>
      </c>
      <c r="AF18" s="62" t="e">
        <f t="shared" si="8"/>
        <v>#DIV/0!</v>
      </c>
      <c r="AG18" s="134"/>
      <c r="AH18" s="87" t="e">
        <f t="shared" si="9"/>
        <v>#DIV/0!</v>
      </c>
      <c r="AI18" s="89" t="e">
        <f t="shared" si="10"/>
        <v>#DIV/0!</v>
      </c>
      <c r="AJ18" s="99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5"/>
    </row>
    <row r="19" spans="1:155" s="2" customFormat="1" ht="13.5" x14ac:dyDescent="0.15">
      <c r="A19" s="18"/>
      <c r="B19" s="19"/>
      <c r="C19" s="6"/>
      <c r="D19" s="25"/>
      <c r="E19" s="13"/>
      <c r="F19" s="26"/>
      <c r="G19" s="24"/>
      <c r="H19" s="47"/>
      <c r="I19" s="57"/>
      <c r="J19" s="24"/>
      <c r="K19" s="62"/>
      <c r="L19" s="26"/>
      <c r="M19" s="24"/>
      <c r="N19" s="47"/>
      <c r="O19" s="5"/>
      <c r="Q19" s="4" t="e">
        <f t="shared" si="1"/>
        <v>#DIV/0!</v>
      </c>
      <c r="R19" s="18"/>
      <c r="T19" s="19" t="e">
        <f t="shared" si="2"/>
        <v>#DIV/0!</v>
      </c>
      <c r="U19" s="5"/>
      <c r="W19" s="4" t="e">
        <f t="shared" si="3"/>
        <v>#DIV/0!</v>
      </c>
      <c r="X19" s="18"/>
      <c r="Z19" s="4" t="e">
        <f t="shared" si="4"/>
        <v>#DIV/0!</v>
      </c>
      <c r="AA19" s="18"/>
      <c r="AC19" s="19" t="e">
        <f t="shared" si="5"/>
        <v>#DIV/0!</v>
      </c>
      <c r="AD19" s="57">
        <f t="shared" si="6"/>
        <v>0</v>
      </c>
      <c r="AE19" s="24">
        <f t="shared" si="7"/>
        <v>0</v>
      </c>
      <c r="AF19" s="62" t="e">
        <f t="shared" si="8"/>
        <v>#DIV/0!</v>
      </c>
      <c r="AG19" s="134"/>
      <c r="AH19" s="87" t="e">
        <f t="shared" si="9"/>
        <v>#DIV/0!</v>
      </c>
      <c r="AI19" s="89" t="e">
        <f t="shared" si="10"/>
        <v>#DIV/0!</v>
      </c>
      <c r="AJ19" s="100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5"/>
    </row>
    <row r="20" spans="1:155" s="37" customFormat="1" ht="14.25" thickBot="1" x14ac:dyDescent="0.2">
      <c r="A20" s="41" t="s">
        <v>11</v>
      </c>
      <c r="B20" s="42"/>
      <c r="C20" s="66">
        <f>SUM(C4:C10)</f>
        <v>9</v>
      </c>
      <c r="D20" s="39">
        <v>0</v>
      </c>
      <c r="E20" s="40">
        <v>0</v>
      </c>
      <c r="F20" s="49">
        <v>6</v>
      </c>
      <c r="G20" s="50">
        <v>2</v>
      </c>
      <c r="H20" s="51">
        <f t="shared" si="11"/>
        <v>0.33333333333333331</v>
      </c>
      <c r="I20" s="58">
        <v>9</v>
      </c>
      <c r="J20" s="50">
        <v>0</v>
      </c>
      <c r="K20" s="63">
        <f t="shared" si="12"/>
        <v>0</v>
      </c>
      <c r="L20" s="49">
        <v>9</v>
      </c>
      <c r="M20" s="50">
        <v>3</v>
      </c>
      <c r="N20" s="51">
        <f t="shared" si="13"/>
        <v>0.33333333333333331</v>
      </c>
      <c r="O20" s="43"/>
      <c r="Q20" s="38" t="e">
        <f t="shared" si="1"/>
        <v>#DIV/0!</v>
      </c>
      <c r="R20" s="41"/>
      <c r="T20" s="42" t="e">
        <f t="shared" si="2"/>
        <v>#DIV/0!</v>
      </c>
      <c r="U20" s="43"/>
      <c r="W20" s="38" t="e">
        <f t="shared" si="3"/>
        <v>#DIV/0!</v>
      </c>
      <c r="X20" s="41"/>
      <c r="Z20" s="38" t="e">
        <f t="shared" si="4"/>
        <v>#DIV/0!</v>
      </c>
      <c r="AA20" s="41"/>
      <c r="AC20" s="42" t="e">
        <f t="shared" si="5"/>
        <v>#DIV/0!</v>
      </c>
      <c r="AD20" s="58">
        <f t="shared" si="6"/>
        <v>33</v>
      </c>
      <c r="AE20" s="50">
        <f>SUM(D20,G20,J20,M20,P20,S20,V20,Y20,AB20)</f>
        <v>5</v>
      </c>
      <c r="AF20" s="63">
        <f t="shared" si="8"/>
        <v>0.15151515151515152</v>
      </c>
      <c r="AG20" s="135"/>
      <c r="AH20" s="95">
        <f>AD20+AE20+(10*AF20)</f>
        <v>39.515151515151516</v>
      </c>
      <c r="AI20" s="96">
        <f t="shared" si="10"/>
        <v>1</v>
      </c>
      <c r="AJ20" s="101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43"/>
    </row>
    <row r="21" spans="1:155" s="82" customFormat="1" ht="14.25" thickBot="1" x14ac:dyDescent="0.2">
      <c r="A21" s="116" t="s">
        <v>125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80"/>
      <c r="M21" s="80"/>
      <c r="N21" s="145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1"/>
      <c r="AG21" s="84"/>
      <c r="AH21" s="103" t="s">
        <v>161</v>
      </c>
      <c r="AI21" s="104"/>
      <c r="AJ21" s="105" t="s">
        <v>27</v>
      </c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81"/>
    </row>
    <row r="22" spans="1:155" s="28" customFormat="1" ht="13.5" x14ac:dyDescent="0.15">
      <c r="A22" s="120" t="s">
        <v>71</v>
      </c>
      <c r="B22" s="121"/>
      <c r="C22" s="67" t="s">
        <v>29</v>
      </c>
      <c r="D22" s="33" t="s">
        <v>19</v>
      </c>
      <c r="E22" s="34" t="s">
        <v>18</v>
      </c>
      <c r="F22" s="32" t="s">
        <v>39</v>
      </c>
      <c r="G22" s="33" t="s">
        <v>118</v>
      </c>
      <c r="H22" s="44" t="s">
        <v>117</v>
      </c>
      <c r="I22" s="32" t="s">
        <v>156</v>
      </c>
      <c r="J22" s="33" t="s">
        <v>128</v>
      </c>
      <c r="K22" s="44" t="s">
        <v>129</v>
      </c>
      <c r="L22" s="142" t="s">
        <v>164</v>
      </c>
      <c r="M22" s="143" t="s">
        <v>165</v>
      </c>
      <c r="N22" s="144" t="s">
        <v>166</v>
      </c>
      <c r="O22" s="45"/>
      <c r="Q22" s="46" t="e">
        <f t="shared" si="1"/>
        <v>#DIV/0!</v>
      </c>
      <c r="R22" s="27"/>
      <c r="T22" s="29" t="e">
        <f t="shared" si="2"/>
        <v>#DIV/0!</v>
      </c>
      <c r="U22" s="45"/>
      <c r="W22" s="46" t="e">
        <f t="shared" si="3"/>
        <v>#DIV/0!</v>
      </c>
      <c r="X22" s="27"/>
      <c r="Z22" s="46" t="e">
        <f t="shared" si="4"/>
        <v>#DIV/0!</v>
      </c>
      <c r="AA22" s="27"/>
      <c r="AC22" s="29" t="e">
        <f t="shared" si="5"/>
        <v>#DIV/0!</v>
      </c>
      <c r="AD22" s="59" t="s">
        <v>73</v>
      </c>
      <c r="AE22" s="52" t="s">
        <v>74</v>
      </c>
      <c r="AF22" s="34" t="s">
        <v>15</v>
      </c>
      <c r="AG22" s="133" t="s">
        <v>75</v>
      </c>
      <c r="AH22" s="90" t="s">
        <v>127</v>
      </c>
      <c r="AI22" s="91" t="s">
        <v>158</v>
      </c>
      <c r="AJ22" s="106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45"/>
    </row>
    <row r="23" spans="1:155" s="2" customFormat="1" ht="13.5" x14ac:dyDescent="0.15">
      <c r="A23" s="122"/>
      <c r="B23" s="121"/>
      <c r="C23" s="6" t="s">
        <v>12</v>
      </c>
      <c r="D23" s="25" t="s">
        <v>13</v>
      </c>
      <c r="E23" s="13" t="s">
        <v>15</v>
      </c>
      <c r="F23" s="9" t="s">
        <v>112</v>
      </c>
      <c r="G23" s="25" t="s">
        <v>113</v>
      </c>
      <c r="H23" s="10" t="s">
        <v>15</v>
      </c>
      <c r="I23" s="83" t="s">
        <v>130</v>
      </c>
      <c r="J23" s="25" t="s">
        <v>131</v>
      </c>
      <c r="K23" s="10" t="s">
        <v>15</v>
      </c>
      <c r="L23" s="86" t="s">
        <v>80</v>
      </c>
      <c r="M23" s="25" t="s">
        <v>81</v>
      </c>
      <c r="N23" s="10" t="s">
        <v>15</v>
      </c>
      <c r="O23" s="5"/>
      <c r="Q23" s="4" t="e">
        <f t="shared" si="1"/>
        <v>#DIV/0!</v>
      </c>
      <c r="R23" s="18"/>
      <c r="T23" s="19" t="e">
        <f t="shared" si="2"/>
        <v>#DIV/0!</v>
      </c>
      <c r="U23" s="5"/>
      <c r="W23" s="4" t="e">
        <f t="shared" si="3"/>
        <v>#DIV/0!</v>
      </c>
      <c r="X23" s="18"/>
      <c r="Z23" s="4" t="e">
        <f t="shared" si="4"/>
        <v>#DIV/0!</v>
      </c>
      <c r="AA23" s="18"/>
      <c r="AC23" s="19" t="e">
        <f t="shared" si="5"/>
        <v>#DIV/0!</v>
      </c>
      <c r="AD23" s="57"/>
      <c r="AE23" s="24"/>
      <c r="AF23" s="62"/>
      <c r="AG23" s="134"/>
      <c r="AH23" s="87"/>
      <c r="AI23" s="89"/>
      <c r="AJ23" s="106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5"/>
    </row>
    <row r="24" spans="1:155" s="2" customFormat="1" ht="13.5" x14ac:dyDescent="0.15">
      <c r="A24" s="18" t="s">
        <v>20</v>
      </c>
      <c r="B24" s="19" t="s">
        <v>27</v>
      </c>
      <c r="C24" s="6" t="s">
        <v>16</v>
      </c>
      <c r="D24" s="25" t="s">
        <v>16</v>
      </c>
      <c r="E24" s="13" t="s">
        <v>28</v>
      </c>
      <c r="F24" s="26" t="s">
        <v>115</v>
      </c>
      <c r="G24" s="24" t="s">
        <v>116</v>
      </c>
      <c r="H24" s="47" t="s">
        <v>119</v>
      </c>
      <c r="I24" s="83" t="s">
        <v>142</v>
      </c>
      <c r="J24" s="25" t="s">
        <v>16</v>
      </c>
      <c r="K24" s="125" t="s">
        <v>138</v>
      </c>
      <c r="L24" s="86" t="s">
        <v>16</v>
      </c>
      <c r="M24" s="25" t="s">
        <v>16</v>
      </c>
      <c r="N24" s="47" t="s">
        <v>167</v>
      </c>
      <c r="O24" s="5"/>
      <c r="Q24" s="4" t="e">
        <f t="shared" si="1"/>
        <v>#DIV/0!</v>
      </c>
      <c r="R24" s="18"/>
      <c r="T24" s="19" t="e">
        <f t="shared" si="2"/>
        <v>#DIV/0!</v>
      </c>
      <c r="U24" s="5"/>
      <c r="W24" s="4" t="e">
        <f t="shared" si="3"/>
        <v>#DIV/0!</v>
      </c>
      <c r="X24" s="18"/>
      <c r="Z24" s="4" t="e">
        <f t="shared" si="4"/>
        <v>#DIV/0!</v>
      </c>
      <c r="AA24" s="18"/>
      <c r="AC24" s="19" t="e">
        <f t="shared" si="5"/>
        <v>#DIV/0!</v>
      </c>
      <c r="AD24" s="57"/>
      <c r="AE24" s="24"/>
      <c r="AF24" s="62"/>
      <c r="AG24" s="134"/>
      <c r="AH24" s="87"/>
      <c r="AI24" s="89"/>
      <c r="AJ24" s="107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5"/>
    </row>
    <row r="25" spans="1:155" s="2" customFormat="1" ht="13.5" x14ac:dyDescent="0.15">
      <c r="A25" s="18" t="s">
        <v>106</v>
      </c>
      <c r="B25" s="19" t="s">
        <v>21</v>
      </c>
      <c r="C25" s="57" t="s">
        <v>2</v>
      </c>
      <c r="D25" s="64" t="s">
        <v>21</v>
      </c>
      <c r="E25" s="13" t="s">
        <v>124</v>
      </c>
      <c r="F25" s="26" t="s">
        <v>2</v>
      </c>
      <c r="G25" s="64" t="s">
        <v>21</v>
      </c>
      <c r="H25" s="47"/>
      <c r="I25" s="26" t="s">
        <v>2</v>
      </c>
      <c r="J25" s="64" t="s">
        <v>21</v>
      </c>
      <c r="K25" s="126"/>
      <c r="L25" s="26" t="s">
        <v>2</v>
      </c>
      <c r="M25" s="64" t="s">
        <v>21</v>
      </c>
      <c r="N25" s="47"/>
      <c r="O25" s="5"/>
      <c r="Q25" s="4" t="e">
        <f t="shared" si="1"/>
        <v>#DIV/0!</v>
      </c>
      <c r="R25" s="18"/>
      <c r="T25" s="19" t="e">
        <f t="shared" si="2"/>
        <v>#DIV/0!</v>
      </c>
      <c r="U25" s="5"/>
      <c r="W25" s="4" t="e">
        <f t="shared" si="3"/>
        <v>#DIV/0!</v>
      </c>
      <c r="X25" s="18"/>
      <c r="Z25" s="4" t="e">
        <f t="shared" si="4"/>
        <v>#DIV/0!</v>
      </c>
      <c r="AA25" s="18"/>
      <c r="AC25" s="19" t="e">
        <f t="shared" si="5"/>
        <v>#DIV/0!</v>
      </c>
      <c r="AD25" s="57">
        <f t="shared" si="6"/>
        <v>0</v>
      </c>
      <c r="AE25" s="24">
        <f t="shared" si="7"/>
        <v>0</v>
      </c>
      <c r="AF25" s="62" t="e">
        <f t="shared" si="8"/>
        <v>#DIV/0!</v>
      </c>
      <c r="AG25" s="134"/>
      <c r="AH25" s="114" t="s">
        <v>162</v>
      </c>
      <c r="AI25" s="115"/>
      <c r="AJ25" s="99" t="s">
        <v>21</v>
      </c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5"/>
    </row>
    <row r="26" spans="1:155" s="2" customFormat="1" ht="13.5" x14ac:dyDescent="0.15">
      <c r="A26" s="18"/>
      <c r="B26" s="19" t="s">
        <v>24</v>
      </c>
      <c r="C26" s="6"/>
      <c r="D26" s="25"/>
      <c r="E26" s="13" t="e">
        <f>D26/C26</f>
        <v>#DIV/0!</v>
      </c>
      <c r="F26" s="26"/>
      <c r="G26" s="24"/>
      <c r="H26" s="47"/>
      <c r="I26" s="57"/>
      <c r="J26" s="24"/>
      <c r="K26" s="62"/>
      <c r="L26" s="26"/>
      <c r="M26" s="24"/>
      <c r="N26" s="47"/>
      <c r="O26" s="5"/>
      <c r="Q26" s="4" t="e">
        <f t="shared" si="1"/>
        <v>#DIV/0!</v>
      </c>
      <c r="R26" s="18"/>
      <c r="T26" s="19" t="e">
        <f t="shared" si="2"/>
        <v>#DIV/0!</v>
      </c>
      <c r="U26" s="5"/>
      <c r="W26" s="4" t="e">
        <f t="shared" si="3"/>
        <v>#DIV/0!</v>
      </c>
      <c r="X26" s="18"/>
      <c r="Z26" s="4" t="e">
        <f t="shared" si="4"/>
        <v>#DIV/0!</v>
      </c>
      <c r="AA26" s="18"/>
      <c r="AC26" s="19" t="e">
        <f t="shared" si="5"/>
        <v>#DIV/0!</v>
      </c>
      <c r="AD26" s="57">
        <f t="shared" si="6"/>
        <v>0</v>
      </c>
      <c r="AE26" s="24">
        <f t="shared" si="7"/>
        <v>0</v>
      </c>
      <c r="AF26" s="62" t="e">
        <f t="shared" si="8"/>
        <v>#DIV/0!</v>
      </c>
      <c r="AG26" s="134"/>
      <c r="AH26" s="87" t="e">
        <f t="shared" si="9"/>
        <v>#DIV/0!</v>
      </c>
      <c r="AI26" s="89" t="e">
        <f t="shared" ref="AI26:AI41" si="14">AH26/$AH$41</f>
        <v>#DIV/0!</v>
      </c>
      <c r="AJ26" s="99" t="s">
        <v>24</v>
      </c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5"/>
    </row>
    <row r="27" spans="1:155" s="2" customFormat="1" ht="13.5" x14ac:dyDescent="0.15">
      <c r="A27" s="18"/>
      <c r="B27" s="19" t="s">
        <v>23</v>
      </c>
      <c r="C27" s="6"/>
      <c r="D27" s="25"/>
      <c r="E27" s="13" t="e">
        <f t="shared" ref="E27:E30" si="15">D27/C27</f>
        <v>#DIV/0!</v>
      </c>
      <c r="F27" s="26">
        <v>3</v>
      </c>
      <c r="G27" s="24">
        <v>2</v>
      </c>
      <c r="H27" s="47">
        <f t="shared" si="11"/>
        <v>0.66666666666666663</v>
      </c>
      <c r="I27" s="57"/>
      <c r="J27" s="24"/>
      <c r="K27" s="62" t="e">
        <f t="shared" si="12"/>
        <v>#DIV/0!</v>
      </c>
      <c r="L27" s="26"/>
      <c r="M27" s="24"/>
      <c r="N27" s="47"/>
      <c r="O27" s="5"/>
      <c r="Q27" s="4" t="e">
        <f t="shared" si="1"/>
        <v>#DIV/0!</v>
      </c>
      <c r="R27" s="18"/>
      <c r="T27" s="19" t="e">
        <f t="shared" si="2"/>
        <v>#DIV/0!</v>
      </c>
      <c r="U27" s="5"/>
      <c r="W27" s="4" t="e">
        <f t="shared" si="3"/>
        <v>#DIV/0!</v>
      </c>
      <c r="X27" s="18"/>
      <c r="Z27" s="4" t="e">
        <f t="shared" si="4"/>
        <v>#DIV/0!</v>
      </c>
      <c r="AA27" s="18"/>
      <c r="AC27" s="19" t="e">
        <f t="shared" si="5"/>
        <v>#DIV/0!</v>
      </c>
      <c r="AD27" s="57">
        <f t="shared" si="6"/>
        <v>3</v>
      </c>
      <c r="AE27" s="24">
        <f t="shared" si="7"/>
        <v>2</v>
      </c>
      <c r="AF27" s="62">
        <f t="shared" si="8"/>
        <v>0.66666666666666663</v>
      </c>
      <c r="AG27" s="134"/>
      <c r="AH27" s="87">
        <f t="shared" si="9"/>
        <v>11.666666666666666</v>
      </c>
      <c r="AI27" s="89">
        <f t="shared" si="14"/>
        <v>0.21148036253776434</v>
      </c>
      <c r="AJ27" s="99" t="s">
        <v>23</v>
      </c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5"/>
    </row>
    <row r="28" spans="1:155" s="2" customFormat="1" ht="13.5" x14ac:dyDescent="0.15">
      <c r="A28" s="18"/>
      <c r="B28" s="19" t="s">
        <v>22</v>
      </c>
      <c r="C28" s="6"/>
      <c r="D28" s="25"/>
      <c r="E28" s="13" t="e">
        <f t="shared" si="15"/>
        <v>#DIV/0!</v>
      </c>
      <c r="F28" s="26"/>
      <c r="G28" s="24"/>
      <c r="H28" s="47" t="e">
        <f t="shared" si="11"/>
        <v>#DIV/0!</v>
      </c>
      <c r="I28" s="57"/>
      <c r="J28" s="24"/>
      <c r="K28" s="62"/>
      <c r="L28" s="26"/>
      <c r="M28" s="24"/>
      <c r="N28" s="47"/>
      <c r="O28" s="5"/>
      <c r="Q28" s="4" t="e">
        <f t="shared" si="1"/>
        <v>#DIV/0!</v>
      </c>
      <c r="R28" s="18"/>
      <c r="T28" s="19" t="e">
        <f t="shared" si="2"/>
        <v>#DIV/0!</v>
      </c>
      <c r="U28" s="5"/>
      <c r="W28" s="4" t="e">
        <f t="shared" si="3"/>
        <v>#DIV/0!</v>
      </c>
      <c r="X28" s="18"/>
      <c r="Z28" s="4" t="e">
        <f t="shared" si="4"/>
        <v>#DIV/0!</v>
      </c>
      <c r="AA28" s="18"/>
      <c r="AC28" s="19" t="e">
        <f t="shared" si="5"/>
        <v>#DIV/0!</v>
      </c>
      <c r="AD28" s="57">
        <f t="shared" si="6"/>
        <v>0</v>
      </c>
      <c r="AE28" s="24">
        <f t="shared" si="7"/>
        <v>0</v>
      </c>
      <c r="AF28" s="62" t="e">
        <f t="shared" si="8"/>
        <v>#DIV/0!</v>
      </c>
      <c r="AG28" s="134"/>
      <c r="AH28" s="87" t="e">
        <f t="shared" si="9"/>
        <v>#DIV/0!</v>
      </c>
      <c r="AI28" s="89" t="e">
        <f t="shared" si="14"/>
        <v>#DIV/0!</v>
      </c>
      <c r="AJ28" s="99" t="s">
        <v>22</v>
      </c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5"/>
    </row>
    <row r="29" spans="1:155" s="2" customFormat="1" ht="13.5" x14ac:dyDescent="0.15">
      <c r="A29" s="18"/>
      <c r="B29" s="19" t="s">
        <v>25</v>
      </c>
      <c r="C29" s="6">
        <v>3</v>
      </c>
      <c r="D29" s="25">
        <v>0</v>
      </c>
      <c r="E29" s="13">
        <f t="shared" si="15"/>
        <v>0</v>
      </c>
      <c r="F29" s="26"/>
      <c r="G29" s="24"/>
      <c r="H29" s="47"/>
      <c r="I29" s="57"/>
      <c r="J29" s="24"/>
      <c r="K29" s="62"/>
      <c r="L29" s="26"/>
      <c r="M29" s="24"/>
      <c r="N29" s="47"/>
      <c r="O29" s="5"/>
      <c r="Q29" s="4" t="e">
        <f t="shared" si="1"/>
        <v>#DIV/0!</v>
      </c>
      <c r="R29" s="18"/>
      <c r="T29" s="19" t="e">
        <f t="shared" si="2"/>
        <v>#DIV/0!</v>
      </c>
      <c r="U29" s="5"/>
      <c r="W29" s="4" t="e">
        <f t="shared" si="3"/>
        <v>#DIV/0!</v>
      </c>
      <c r="X29" s="18"/>
      <c r="Z29" s="4" t="e">
        <f t="shared" si="4"/>
        <v>#DIV/0!</v>
      </c>
      <c r="AA29" s="18"/>
      <c r="AC29" s="19" t="e">
        <f t="shared" si="5"/>
        <v>#DIV/0!</v>
      </c>
      <c r="AD29" s="57">
        <f t="shared" si="6"/>
        <v>3</v>
      </c>
      <c r="AE29" s="24">
        <f t="shared" si="7"/>
        <v>0</v>
      </c>
      <c r="AF29" s="62">
        <f t="shared" si="8"/>
        <v>0</v>
      </c>
      <c r="AG29" s="134"/>
      <c r="AH29" s="87">
        <f t="shared" si="9"/>
        <v>3</v>
      </c>
      <c r="AI29" s="89">
        <f t="shared" si="14"/>
        <v>5.4380664652567981E-2</v>
      </c>
      <c r="AJ29" s="99" t="s">
        <v>25</v>
      </c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5"/>
    </row>
    <row r="30" spans="1:155" s="2" customFormat="1" ht="13.5" x14ac:dyDescent="0.15">
      <c r="A30" s="18"/>
      <c r="B30" s="19" t="s">
        <v>26</v>
      </c>
      <c r="C30" s="6">
        <v>3</v>
      </c>
      <c r="D30" s="25">
        <v>0</v>
      </c>
      <c r="E30" s="13">
        <f t="shared" si="15"/>
        <v>0</v>
      </c>
      <c r="F30" s="26"/>
      <c r="G30" s="24"/>
      <c r="H30" s="47"/>
      <c r="I30" s="57"/>
      <c r="J30" s="24"/>
      <c r="K30" s="62"/>
      <c r="L30" s="26"/>
      <c r="M30" s="24"/>
      <c r="N30" s="47"/>
      <c r="O30" s="5"/>
      <c r="Q30" s="4" t="e">
        <f t="shared" si="1"/>
        <v>#DIV/0!</v>
      </c>
      <c r="R30" s="18"/>
      <c r="T30" s="19" t="e">
        <f t="shared" si="2"/>
        <v>#DIV/0!</v>
      </c>
      <c r="U30" s="5"/>
      <c r="W30" s="4" t="e">
        <f t="shared" si="3"/>
        <v>#DIV/0!</v>
      </c>
      <c r="X30" s="18"/>
      <c r="Z30" s="4" t="e">
        <f t="shared" si="4"/>
        <v>#DIV/0!</v>
      </c>
      <c r="AA30" s="18"/>
      <c r="AC30" s="19" t="e">
        <f t="shared" si="5"/>
        <v>#DIV/0!</v>
      </c>
      <c r="AD30" s="57">
        <f t="shared" si="6"/>
        <v>3</v>
      </c>
      <c r="AE30" s="24">
        <f t="shared" si="7"/>
        <v>0</v>
      </c>
      <c r="AF30" s="62">
        <f t="shared" si="8"/>
        <v>0</v>
      </c>
      <c r="AG30" s="134"/>
      <c r="AH30" s="87">
        <f t="shared" si="9"/>
        <v>3</v>
      </c>
      <c r="AI30" s="89">
        <f t="shared" si="14"/>
        <v>5.4380664652567981E-2</v>
      </c>
      <c r="AJ30" s="99" t="s">
        <v>26</v>
      </c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5"/>
    </row>
    <row r="31" spans="1:155" s="2" customFormat="1" ht="13.5" x14ac:dyDescent="0.15">
      <c r="A31" s="18"/>
      <c r="B31" s="19" t="s">
        <v>70</v>
      </c>
      <c r="C31" s="6">
        <v>3</v>
      </c>
      <c r="D31" s="25">
        <v>0</v>
      </c>
      <c r="E31" s="13"/>
      <c r="F31" s="26"/>
      <c r="G31" s="24"/>
      <c r="H31" s="47" t="e">
        <f t="shared" si="11"/>
        <v>#DIV/0!</v>
      </c>
      <c r="I31" s="57"/>
      <c r="J31" s="24"/>
      <c r="K31" s="62" t="e">
        <f t="shared" si="12"/>
        <v>#DIV/0!</v>
      </c>
      <c r="L31" s="26">
        <v>3</v>
      </c>
      <c r="M31" s="24">
        <v>2</v>
      </c>
      <c r="N31" s="47">
        <f t="shared" si="13"/>
        <v>0.66666666666666663</v>
      </c>
      <c r="O31" s="5"/>
      <c r="Q31" s="4" t="e">
        <f t="shared" si="1"/>
        <v>#DIV/0!</v>
      </c>
      <c r="R31" s="18"/>
      <c r="T31" s="19" t="e">
        <f t="shared" si="2"/>
        <v>#DIV/0!</v>
      </c>
      <c r="U31" s="5"/>
      <c r="W31" s="4" t="e">
        <f t="shared" si="3"/>
        <v>#DIV/0!</v>
      </c>
      <c r="X31" s="18"/>
      <c r="Z31" s="4" t="e">
        <f t="shared" si="4"/>
        <v>#DIV/0!</v>
      </c>
      <c r="AA31" s="18"/>
      <c r="AC31" s="19" t="e">
        <f t="shared" si="5"/>
        <v>#DIV/0!</v>
      </c>
      <c r="AD31" s="57">
        <f t="shared" si="6"/>
        <v>6</v>
      </c>
      <c r="AE31" s="24">
        <f t="shared" si="7"/>
        <v>2</v>
      </c>
      <c r="AF31" s="62">
        <f t="shared" si="8"/>
        <v>0.33333333333333331</v>
      </c>
      <c r="AG31" s="134"/>
      <c r="AH31" s="87">
        <f t="shared" si="9"/>
        <v>11.333333333333332</v>
      </c>
      <c r="AI31" s="89">
        <f t="shared" si="14"/>
        <v>0.20543806646525678</v>
      </c>
      <c r="AJ31" s="99" t="s">
        <v>70</v>
      </c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5"/>
    </row>
    <row r="32" spans="1:155" s="2" customFormat="1" ht="13.5" x14ac:dyDescent="0.15">
      <c r="A32" s="18"/>
      <c r="B32" s="19" t="s">
        <v>108</v>
      </c>
      <c r="C32" s="6"/>
      <c r="D32" s="25"/>
      <c r="E32" s="13"/>
      <c r="F32" s="26">
        <v>3</v>
      </c>
      <c r="G32" s="24">
        <v>2</v>
      </c>
      <c r="H32" s="47">
        <f t="shared" si="11"/>
        <v>0.66666666666666663</v>
      </c>
      <c r="I32" s="57"/>
      <c r="J32" s="24"/>
      <c r="K32" s="62"/>
      <c r="L32" s="26"/>
      <c r="M32" s="24"/>
      <c r="N32" s="47"/>
      <c r="O32" s="5"/>
      <c r="Q32" s="4" t="e">
        <f t="shared" si="1"/>
        <v>#DIV/0!</v>
      </c>
      <c r="R32" s="18"/>
      <c r="T32" s="19" t="e">
        <f t="shared" si="2"/>
        <v>#DIV/0!</v>
      </c>
      <c r="U32" s="5"/>
      <c r="W32" s="4" t="e">
        <f t="shared" si="3"/>
        <v>#DIV/0!</v>
      </c>
      <c r="X32" s="18"/>
      <c r="Z32" s="4" t="e">
        <f t="shared" si="4"/>
        <v>#DIV/0!</v>
      </c>
      <c r="AA32" s="18"/>
      <c r="AC32" s="19" t="e">
        <f t="shared" si="5"/>
        <v>#DIV/0!</v>
      </c>
      <c r="AD32" s="57">
        <f t="shared" si="6"/>
        <v>3</v>
      </c>
      <c r="AE32" s="24">
        <f t="shared" si="7"/>
        <v>2</v>
      </c>
      <c r="AF32" s="62">
        <f t="shared" si="8"/>
        <v>0.66666666666666663</v>
      </c>
      <c r="AG32" s="134"/>
      <c r="AH32" s="87">
        <f t="shared" si="9"/>
        <v>11.666666666666666</v>
      </c>
      <c r="AI32" s="89">
        <f t="shared" si="14"/>
        <v>0.21148036253776434</v>
      </c>
      <c r="AJ32" s="99" t="s">
        <v>108</v>
      </c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5"/>
    </row>
    <row r="33" spans="1:155" s="2" customFormat="1" ht="13.5" x14ac:dyDescent="0.15">
      <c r="A33" s="18"/>
      <c r="B33" s="19" t="s">
        <v>109</v>
      </c>
      <c r="C33" s="6"/>
      <c r="D33" s="25"/>
      <c r="E33" s="13"/>
      <c r="F33" s="26">
        <v>3</v>
      </c>
      <c r="G33" s="24">
        <v>2</v>
      </c>
      <c r="H33" s="47">
        <f t="shared" si="11"/>
        <v>0.66666666666666663</v>
      </c>
      <c r="I33" s="57"/>
      <c r="J33" s="24"/>
      <c r="K33" s="62"/>
      <c r="L33" s="26"/>
      <c r="M33" s="24"/>
      <c r="N33" s="47"/>
      <c r="O33" s="5"/>
      <c r="Q33" s="4" t="e">
        <f t="shared" si="1"/>
        <v>#DIV/0!</v>
      </c>
      <c r="R33" s="18"/>
      <c r="T33" s="19" t="e">
        <f t="shared" si="2"/>
        <v>#DIV/0!</v>
      </c>
      <c r="U33" s="5"/>
      <c r="W33" s="4" t="e">
        <f t="shared" si="3"/>
        <v>#DIV/0!</v>
      </c>
      <c r="X33" s="18"/>
      <c r="Z33" s="4" t="e">
        <f t="shared" si="4"/>
        <v>#DIV/0!</v>
      </c>
      <c r="AA33" s="18"/>
      <c r="AC33" s="19" t="e">
        <f t="shared" si="5"/>
        <v>#DIV/0!</v>
      </c>
      <c r="AD33" s="57">
        <f t="shared" si="6"/>
        <v>3</v>
      </c>
      <c r="AE33" s="24">
        <f t="shared" si="7"/>
        <v>2</v>
      </c>
      <c r="AF33" s="62">
        <f t="shared" si="8"/>
        <v>0.66666666666666663</v>
      </c>
      <c r="AG33" s="134"/>
      <c r="AH33" s="87">
        <f t="shared" si="9"/>
        <v>11.666666666666666</v>
      </c>
      <c r="AI33" s="89">
        <f t="shared" si="14"/>
        <v>0.21148036253776434</v>
      </c>
      <c r="AJ33" s="99" t="s">
        <v>109</v>
      </c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5"/>
    </row>
    <row r="34" spans="1:155" s="2" customFormat="1" ht="13.5" x14ac:dyDescent="0.15">
      <c r="A34" s="18"/>
      <c r="B34" s="19" t="s">
        <v>139</v>
      </c>
      <c r="C34" s="6"/>
      <c r="D34" s="25"/>
      <c r="E34" s="13"/>
      <c r="F34" s="26"/>
      <c r="G34" s="24"/>
      <c r="H34" s="47"/>
      <c r="I34" s="57">
        <v>3</v>
      </c>
      <c r="J34" s="24">
        <v>1</v>
      </c>
      <c r="K34" s="62">
        <f t="shared" si="12"/>
        <v>0.33333333333333331</v>
      </c>
      <c r="L34" s="26">
        <v>3</v>
      </c>
      <c r="M34" s="24">
        <v>2</v>
      </c>
      <c r="N34" s="47">
        <f t="shared" si="13"/>
        <v>0.66666666666666663</v>
      </c>
      <c r="O34" s="5"/>
      <c r="Q34" s="4" t="e">
        <f t="shared" si="1"/>
        <v>#DIV/0!</v>
      </c>
      <c r="R34" s="18"/>
      <c r="T34" s="19" t="e">
        <f t="shared" si="2"/>
        <v>#DIV/0!</v>
      </c>
      <c r="U34" s="5"/>
      <c r="W34" s="4" t="e">
        <f t="shared" si="3"/>
        <v>#DIV/0!</v>
      </c>
      <c r="X34" s="18"/>
      <c r="Z34" s="4" t="e">
        <f t="shared" si="4"/>
        <v>#DIV/0!</v>
      </c>
      <c r="AA34" s="18"/>
      <c r="AC34" s="19" t="e">
        <f t="shared" si="5"/>
        <v>#DIV/0!</v>
      </c>
      <c r="AD34" s="57">
        <f t="shared" si="6"/>
        <v>6</v>
      </c>
      <c r="AE34" s="24">
        <f t="shared" si="7"/>
        <v>3</v>
      </c>
      <c r="AF34" s="62">
        <f t="shared" si="8"/>
        <v>0.5</v>
      </c>
      <c r="AG34" s="134"/>
      <c r="AH34" s="87">
        <f t="shared" si="9"/>
        <v>14</v>
      </c>
      <c r="AI34" s="89">
        <f t="shared" si="14"/>
        <v>0.25377643504531722</v>
      </c>
      <c r="AJ34" s="99" t="s">
        <v>139</v>
      </c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5"/>
    </row>
    <row r="35" spans="1:155" s="2" customFormat="1" ht="13.5" x14ac:dyDescent="0.15">
      <c r="A35" s="18"/>
      <c r="B35" s="19" t="s">
        <v>140</v>
      </c>
      <c r="C35" s="6"/>
      <c r="D35" s="25"/>
      <c r="E35" s="13"/>
      <c r="F35" s="26"/>
      <c r="G35" s="24"/>
      <c r="H35" s="47"/>
      <c r="I35" s="57">
        <v>3</v>
      </c>
      <c r="J35" s="24">
        <v>1</v>
      </c>
      <c r="K35" s="62">
        <f t="shared" si="12"/>
        <v>0.33333333333333331</v>
      </c>
      <c r="L35" s="26">
        <v>3</v>
      </c>
      <c r="M35" s="24">
        <v>2</v>
      </c>
      <c r="N35" s="47">
        <f t="shared" si="13"/>
        <v>0.66666666666666663</v>
      </c>
      <c r="O35" s="5"/>
      <c r="Q35" s="4" t="e">
        <f t="shared" si="1"/>
        <v>#DIV/0!</v>
      </c>
      <c r="R35" s="18"/>
      <c r="T35" s="19" t="e">
        <f t="shared" si="2"/>
        <v>#DIV/0!</v>
      </c>
      <c r="U35" s="5"/>
      <c r="W35" s="4" t="e">
        <f t="shared" si="3"/>
        <v>#DIV/0!</v>
      </c>
      <c r="X35" s="18"/>
      <c r="Z35" s="4" t="e">
        <f t="shared" si="4"/>
        <v>#DIV/0!</v>
      </c>
      <c r="AA35" s="18"/>
      <c r="AC35" s="19" t="e">
        <f t="shared" si="5"/>
        <v>#DIV/0!</v>
      </c>
      <c r="AD35" s="57">
        <f t="shared" si="6"/>
        <v>6</v>
      </c>
      <c r="AE35" s="24">
        <f t="shared" si="7"/>
        <v>3</v>
      </c>
      <c r="AF35" s="62">
        <f t="shared" si="8"/>
        <v>0.5</v>
      </c>
      <c r="AG35" s="134"/>
      <c r="AH35" s="87">
        <f t="shared" si="9"/>
        <v>14</v>
      </c>
      <c r="AI35" s="89">
        <f t="shared" si="14"/>
        <v>0.25377643504531722</v>
      </c>
      <c r="AJ35" s="99" t="s">
        <v>140</v>
      </c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5"/>
    </row>
    <row r="36" spans="1:155" s="2" customFormat="1" ht="13.5" x14ac:dyDescent="0.15">
      <c r="A36" s="18"/>
      <c r="B36" s="19" t="s">
        <v>141</v>
      </c>
      <c r="C36" s="6"/>
      <c r="D36" s="25"/>
      <c r="E36" s="13"/>
      <c r="F36" s="26"/>
      <c r="G36" s="24"/>
      <c r="H36" s="47"/>
      <c r="I36" s="57">
        <v>3</v>
      </c>
      <c r="J36" s="24">
        <v>1</v>
      </c>
      <c r="K36" s="62">
        <f t="shared" si="12"/>
        <v>0.33333333333333331</v>
      </c>
      <c r="L36" s="26"/>
      <c r="M36" s="24"/>
      <c r="N36" s="47" t="e">
        <f t="shared" si="13"/>
        <v>#DIV/0!</v>
      </c>
      <c r="O36" s="5"/>
      <c r="Q36" s="4" t="e">
        <f t="shared" si="1"/>
        <v>#DIV/0!</v>
      </c>
      <c r="R36" s="18"/>
      <c r="T36" s="19" t="e">
        <f t="shared" si="2"/>
        <v>#DIV/0!</v>
      </c>
      <c r="U36" s="5"/>
      <c r="W36" s="4" t="e">
        <f t="shared" si="3"/>
        <v>#DIV/0!</v>
      </c>
      <c r="X36" s="18"/>
      <c r="Z36" s="4" t="e">
        <f t="shared" si="4"/>
        <v>#DIV/0!</v>
      </c>
      <c r="AA36" s="18"/>
      <c r="AC36" s="19" t="e">
        <f t="shared" si="5"/>
        <v>#DIV/0!</v>
      </c>
      <c r="AD36" s="57">
        <f t="shared" si="6"/>
        <v>3</v>
      </c>
      <c r="AE36" s="24">
        <f t="shared" si="7"/>
        <v>1</v>
      </c>
      <c r="AF36" s="62">
        <f t="shared" si="8"/>
        <v>0.33333333333333331</v>
      </c>
      <c r="AG36" s="134"/>
      <c r="AH36" s="87">
        <f t="shared" si="9"/>
        <v>7.333333333333333</v>
      </c>
      <c r="AI36" s="89">
        <f t="shared" si="14"/>
        <v>0.13293051359516617</v>
      </c>
      <c r="AJ36" s="99" t="s">
        <v>141</v>
      </c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5"/>
    </row>
    <row r="37" spans="1:155" s="2" customFormat="1" ht="13.5" x14ac:dyDescent="0.15">
      <c r="A37" s="18"/>
      <c r="B37" s="19" t="s">
        <v>169</v>
      </c>
      <c r="C37" s="6"/>
      <c r="D37" s="25"/>
      <c r="E37" s="13"/>
      <c r="F37" s="26"/>
      <c r="G37" s="24"/>
      <c r="H37" s="47"/>
      <c r="I37" s="57"/>
      <c r="J37" s="24"/>
      <c r="K37" s="62"/>
      <c r="L37" s="26"/>
      <c r="M37" s="24"/>
      <c r="N37" s="47" t="e">
        <f t="shared" si="13"/>
        <v>#DIV/0!</v>
      </c>
      <c r="O37" s="5"/>
      <c r="Q37" s="4" t="e">
        <f t="shared" si="1"/>
        <v>#DIV/0!</v>
      </c>
      <c r="R37" s="18"/>
      <c r="T37" s="19" t="e">
        <f t="shared" si="2"/>
        <v>#DIV/0!</v>
      </c>
      <c r="U37" s="5"/>
      <c r="W37" s="4" t="e">
        <f t="shared" si="3"/>
        <v>#DIV/0!</v>
      </c>
      <c r="X37" s="18"/>
      <c r="Z37" s="4" t="e">
        <f t="shared" si="4"/>
        <v>#DIV/0!</v>
      </c>
      <c r="AA37" s="18"/>
      <c r="AC37" s="19" t="e">
        <f t="shared" si="5"/>
        <v>#DIV/0!</v>
      </c>
      <c r="AD37" s="57">
        <f t="shared" si="6"/>
        <v>0</v>
      </c>
      <c r="AE37" s="24">
        <f t="shared" si="7"/>
        <v>0</v>
      </c>
      <c r="AF37" s="62" t="e">
        <f t="shared" si="8"/>
        <v>#DIV/0!</v>
      </c>
      <c r="AG37" s="134"/>
      <c r="AH37" s="87" t="e">
        <f t="shared" si="9"/>
        <v>#DIV/0!</v>
      </c>
      <c r="AI37" s="89" t="e">
        <f t="shared" si="14"/>
        <v>#DIV/0!</v>
      </c>
      <c r="AJ37" s="99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5"/>
    </row>
    <row r="38" spans="1:155" s="2" customFormat="1" ht="13.5" x14ac:dyDescent="0.15">
      <c r="A38" s="18"/>
      <c r="B38" s="19"/>
      <c r="C38" s="6"/>
      <c r="D38" s="25"/>
      <c r="E38" s="13"/>
      <c r="F38" s="26"/>
      <c r="G38" s="24"/>
      <c r="H38" s="47"/>
      <c r="I38" s="57"/>
      <c r="J38" s="24"/>
      <c r="K38" s="62"/>
      <c r="L38" s="26"/>
      <c r="M38" s="24"/>
      <c r="N38" s="47"/>
      <c r="O38" s="5"/>
      <c r="Q38" s="4" t="e">
        <f t="shared" si="1"/>
        <v>#DIV/0!</v>
      </c>
      <c r="R38" s="18"/>
      <c r="T38" s="19" t="e">
        <f t="shared" si="2"/>
        <v>#DIV/0!</v>
      </c>
      <c r="U38" s="5"/>
      <c r="W38" s="4" t="e">
        <f t="shared" si="3"/>
        <v>#DIV/0!</v>
      </c>
      <c r="X38" s="18"/>
      <c r="Z38" s="4" t="e">
        <f t="shared" si="4"/>
        <v>#DIV/0!</v>
      </c>
      <c r="AA38" s="18"/>
      <c r="AC38" s="19" t="e">
        <f t="shared" si="5"/>
        <v>#DIV/0!</v>
      </c>
      <c r="AD38" s="57">
        <f t="shared" si="6"/>
        <v>0</v>
      </c>
      <c r="AE38" s="24">
        <f t="shared" si="7"/>
        <v>0</v>
      </c>
      <c r="AF38" s="62" t="e">
        <f t="shared" si="8"/>
        <v>#DIV/0!</v>
      </c>
      <c r="AG38" s="134"/>
      <c r="AH38" s="87" t="e">
        <f t="shared" si="9"/>
        <v>#DIV/0!</v>
      </c>
      <c r="AI38" s="89" t="e">
        <f t="shared" si="14"/>
        <v>#DIV/0!</v>
      </c>
      <c r="AJ38" s="99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3"/>
      <c r="DT38" s="93"/>
      <c r="DU38" s="93"/>
      <c r="DV38" s="93"/>
      <c r="DW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93"/>
      <c r="ET38" s="93"/>
      <c r="EU38" s="93"/>
      <c r="EV38" s="93"/>
      <c r="EW38" s="93"/>
      <c r="EX38" s="93"/>
      <c r="EY38" s="5"/>
    </row>
    <row r="39" spans="1:155" s="2" customFormat="1" ht="13.5" x14ac:dyDescent="0.15">
      <c r="A39" s="18"/>
      <c r="B39" s="19"/>
      <c r="C39" s="6"/>
      <c r="D39" s="25"/>
      <c r="E39" s="13"/>
      <c r="F39" s="26"/>
      <c r="G39" s="24"/>
      <c r="H39" s="47"/>
      <c r="I39" s="57"/>
      <c r="J39" s="24"/>
      <c r="K39" s="62"/>
      <c r="L39" s="26"/>
      <c r="M39" s="24"/>
      <c r="N39" s="47"/>
      <c r="O39" s="5"/>
      <c r="Q39" s="4" t="e">
        <f t="shared" si="1"/>
        <v>#DIV/0!</v>
      </c>
      <c r="R39" s="18"/>
      <c r="T39" s="19" t="e">
        <f t="shared" si="2"/>
        <v>#DIV/0!</v>
      </c>
      <c r="U39" s="5"/>
      <c r="W39" s="4" t="e">
        <f t="shared" si="3"/>
        <v>#DIV/0!</v>
      </c>
      <c r="X39" s="18"/>
      <c r="Z39" s="4" t="e">
        <f t="shared" si="4"/>
        <v>#DIV/0!</v>
      </c>
      <c r="AA39" s="18"/>
      <c r="AC39" s="19" t="e">
        <f t="shared" si="5"/>
        <v>#DIV/0!</v>
      </c>
      <c r="AD39" s="57">
        <f t="shared" si="6"/>
        <v>0</v>
      </c>
      <c r="AE39" s="24">
        <f t="shared" si="7"/>
        <v>0</v>
      </c>
      <c r="AF39" s="62" t="e">
        <f t="shared" si="8"/>
        <v>#DIV/0!</v>
      </c>
      <c r="AG39" s="134"/>
      <c r="AH39" s="87" t="e">
        <f t="shared" si="9"/>
        <v>#DIV/0!</v>
      </c>
      <c r="AI39" s="89" t="e">
        <f t="shared" si="14"/>
        <v>#DIV/0!</v>
      </c>
      <c r="AJ39" s="99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5"/>
    </row>
    <row r="40" spans="1:155" s="2" customFormat="1" ht="13.5" x14ac:dyDescent="0.15">
      <c r="A40" s="18"/>
      <c r="B40" s="19"/>
      <c r="C40" s="6"/>
      <c r="D40" s="25"/>
      <c r="E40" s="13"/>
      <c r="F40" s="26"/>
      <c r="G40" s="24"/>
      <c r="H40" s="47"/>
      <c r="I40" s="57"/>
      <c r="J40" s="24"/>
      <c r="K40" s="62"/>
      <c r="L40" s="26"/>
      <c r="M40" s="24"/>
      <c r="N40" s="47"/>
      <c r="O40" s="5"/>
      <c r="Q40" s="4" t="e">
        <f t="shared" si="1"/>
        <v>#DIV/0!</v>
      </c>
      <c r="R40" s="18"/>
      <c r="T40" s="19" t="e">
        <f t="shared" si="2"/>
        <v>#DIV/0!</v>
      </c>
      <c r="U40" s="5"/>
      <c r="W40" s="4" t="e">
        <f t="shared" si="3"/>
        <v>#DIV/0!</v>
      </c>
      <c r="X40" s="18"/>
      <c r="Z40" s="4" t="e">
        <f t="shared" si="4"/>
        <v>#DIV/0!</v>
      </c>
      <c r="AA40" s="18"/>
      <c r="AC40" s="19" t="e">
        <f t="shared" si="5"/>
        <v>#DIV/0!</v>
      </c>
      <c r="AD40" s="57">
        <f t="shared" si="6"/>
        <v>0</v>
      </c>
      <c r="AE40" s="24">
        <f t="shared" si="7"/>
        <v>0</v>
      </c>
      <c r="AF40" s="62" t="e">
        <f t="shared" si="8"/>
        <v>#DIV/0!</v>
      </c>
      <c r="AG40" s="134"/>
      <c r="AH40" s="87" t="e">
        <f t="shared" si="9"/>
        <v>#DIV/0!</v>
      </c>
      <c r="AI40" s="89" t="e">
        <f t="shared" si="14"/>
        <v>#DIV/0!</v>
      </c>
      <c r="AJ40" s="99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5"/>
    </row>
    <row r="41" spans="1:155" s="2" customFormat="1" ht="14.25" thickBot="1" x14ac:dyDescent="0.2">
      <c r="A41" s="18" t="s">
        <v>11</v>
      </c>
      <c r="B41" s="19"/>
      <c r="C41" s="6">
        <v>9</v>
      </c>
      <c r="D41" s="25">
        <v>0</v>
      </c>
      <c r="E41" s="13">
        <v>0</v>
      </c>
      <c r="F41" s="26">
        <v>9</v>
      </c>
      <c r="G41" s="24">
        <v>6</v>
      </c>
      <c r="H41" s="47">
        <f t="shared" si="11"/>
        <v>0.66666666666666663</v>
      </c>
      <c r="I41" s="57">
        <v>9</v>
      </c>
      <c r="J41" s="24">
        <v>3</v>
      </c>
      <c r="K41" s="62">
        <f t="shared" si="12"/>
        <v>0.33333333333333331</v>
      </c>
      <c r="L41" s="26">
        <v>9</v>
      </c>
      <c r="M41" s="24">
        <v>6</v>
      </c>
      <c r="N41" s="47">
        <f t="shared" si="13"/>
        <v>0.66666666666666663</v>
      </c>
      <c r="O41" s="5"/>
      <c r="Q41" s="4" t="e">
        <f t="shared" si="1"/>
        <v>#DIV/0!</v>
      </c>
      <c r="R41" s="18"/>
      <c r="T41" s="19" t="e">
        <f t="shared" si="2"/>
        <v>#DIV/0!</v>
      </c>
      <c r="U41" s="5"/>
      <c r="W41" s="4" t="e">
        <f t="shared" si="3"/>
        <v>#DIV/0!</v>
      </c>
      <c r="X41" s="18"/>
      <c r="Z41" s="4" t="e">
        <f t="shared" si="4"/>
        <v>#DIV/0!</v>
      </c>
      <c r="AA41" s="18"/>
      <c r="AC41" s="19" t="e">
        <f t="shared" si="5"/>
        <v>#DIV/0!</v>
      </c>
      <c r="AD41" s="57">
        <f t="shared" si="6"/>
        <v>36</v>
      </c>
      <c r="AE41" s="24">
        <f t="shared" si="7"/>
        <v>15</v>
      </c>
      <c r="AF41" s="62">
        <f t="shared" si="8"/>
        <v>0.41666666666666669</v>
      </c>
      <c r="AG41" s="135"/>
      <c r="AH41" s="95">
        <f t="shared" si="9"/>
        <v>55.166666666666664</v>
      </c>
      <c r="AI41" s="96">
        <f t="shared" si="14"/>
        <v>1</v>
      </c>
      <c r="AJ41" s="99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5"/>
    </row>
    <row r="42" spans="1:155" s="82" customFormat="1" ht="14.25" thickBot="1" x14ac:dyDescent="0.2">
      <c r="A42" s="116" t="s">
        <v>125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80"/>
      <c r="M42" s="80"/>
      <c r="N42" s="145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1"/>
      <c r="AG42" s="84"/>
      <c r="AH42" s="103" t="s">
        <v>161</v>
      </c>
      <c r="AI42" s="104"/>
      <c r="AJ42" s="108" t="s">
        <v>38</v>
      </c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  <c r="DK42" s="94"/>
      <c r="DL42" s="94"/>
      <c r="DM42" s="94"/>
      <c r="DN42" s="94"/>
      <c r="DO42" s="94"/>
      <c r="DP42" s="94"/>
      <c r="DQ42" s="94"/>
      <c r="DR42" s="94"/>
      <c r="DS42" s="94"/>
      <c r="DT42" s="94"/>
      <c r="DU42" s="94"/>
      <c r="DV42" s="94"/>
      <c r="DW42" s="94"/>
      <c r="DX42" s="94"/>
      <c r="DY42" s="94"/>
      <c r="DZ42" s="94"/>
      <c r="EA42" s="94"/>
      <c r="EB42" s="94"/>
      <c r="EC42" s="94"/>
      <c r="ED42" s="94"/>
      <c r="EE42" s="94"/>
      <c r="EF42" s="94"/>
      <c r="EG42" s="94"/>
      <c r="EH42" s="94"/>
      <c r="EI42" s="94"/>
      <c r="EJ42" s="94"/>
      <c r="EK42" s="94"/>
      <c r="EL42" s="94"/>
      <c r="EM42" s="94"/>
      <c r="EN42" s="94"/>
      <c r="EO42" s="94"/>
      <c r="EP42" s="94"/>
      <c r="EQ42" s="94"/>
      <c r="ER42" s="94"/>
      <c r="ES42" s="94"/>
      <c r="ET42" s="94"/>
      <c r="EU42" s="94"/>
      <c r="EV42" s="94"/>
      <c r="EW42" s="94"/>
      <c r="EX42" s="94"/>
      <c r="EY42" s="81"/>
    </row>
    <row r="43" spans="1:155" s="2" customFormat="1" ht="13.5" x14ac:dyDescent="0.15">
      <c r="A43" s="120" t="s">
        <v>71</v>
      </c>
      <c r="B43" s="121"/>
      <c r="C43" s="6" t="s">
        <v>39</v>
      </c>
      <c r="D43" s="25" t="s">
        <v>19</v>
      </c>
      <c r="E43" s="13" t="s">
        <v>18</v>
      </c>
      <c r="F43" s="32" t="s">
        <v>17</v>
      </c>
      <c r="G43" s="33" t="s">
        <v>110</v>
      </c>
      <c r="H43" s="44" t="s">
        <v>111</v>
      </c>
      <c r="I43" s="32" t="s">
        <v>143</v>
      </c>
      <c r="J43" s="33" t="s">
        <v>128</v>
      </c>
      <c r="K43" s="44" t="s">
        <v>129</v>
      </c>
      <c r="L43" s="26" t="s">
        <v>170</v>
      </c>
      <c r="M43" s="24" t="s">
        <v>174</v>
      </c>
      <c r="N43" s="144" t="s">
        <v>166</v>
      </c>
      <c r="O43" s="5"/>
      <c r="Q43" s="4" t="e">
        <f t="shared" si="1"/>
        <v>#DIV/0!</v>
      </c>
      <c r="R43" s="18"/>
      <c r="T43" s="19" t="e">
        <f t="shared" si="2"/>
        <v>#DIV/0!</v>
      </c>
      <c r="U43" s="5"/>
      <c r="W43" s="4" t="e">
        <f t="shared" si="3"/>
        <v>#DIV/0!</v>
      </c>
      <c r="X43" s="18"/>
      <c r="Z43" s="4" t="e">
        <f t="shared" si="4"/>
        <v>#DIV/0!</v>
      </c>
      <c r="AA43" s="18"/>
      <c r="AC43" s="19" t="e">
        <f t="shared" si="5"/>
        <v>#DIV/0!</v>
      </c>
      <c r="AD43" s="59" t="s">
        <v>73</v>
      </c>
      <c r="AE43" s="52" t="s">
        <v>74</v>
      </c>
      <c r="AF43" s="34" t="s">
        <v>15</v>
      </c>
      <c r="AG43" s="133" t="s">
        <v>10</v>
      </c>
      <c r="AH43" s="90" t="s">
        <v>127</v>
      </c>
      <c r="AI43" s="91" t="s">
        <v>158</v>
      </c>
      <c r="AJ43" s="109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5"/>
    </row>
    <row r="44" spans="1:155" s="2" customFormat="1" ht="13.5" x14ac:dyDescent="0.15">
      <c r="A44" s="122"/>
      <c r="B44" s="121"/>
      <c r="C44" s="6" t="s">
        <v>12</v>
      </c>
      <c r="D44" s="25" t="s">
        <v>13</v>
      </c>
      <c r="E44" s="13" t="s">
        <v>15</v>
      </c>
      <c r="F44" s="9" t="s">
        <v>112</v>
      </c>
      <c r="G44" s="25" t="s">
        <v>113</v>
      </c>
      <c r="H44" s="10" t="s">
        <v>15</v>
      </c>
      <c r="I44" s="83" t="s">
        <v>130</v>
      </c>
      <c r="J44" s="25" t="s">
        <v>131</v>
      </c>
      <c r="K44" s="10" t="s">
        <v>15</v>
      </c>
      <c r="L44" s="86" t="s">
        <v>80</v>
      </c>
      <c r="M44" s="25" t="s">
        <v>81</v>
      </c>
      <c r="N44" s="10" t="s">
        <v>15</v>
      </c>
      <c r="O44" s="5"/>
      <c r="Q44" s="4" t="e">
        <f t="shared" si="1"/>
        <v>#DIV/0!</v>
      </c>
      <c r="R44" s="18"/>
      <c r="T44" s="19" t="e">
        <f t="shared" si="2"/>
        <v>#DIV/0!</v>
      </c>
      <c r="U44" s="5"/>
      <c r="W44" s="4" t="e">
        <f t="shared" si="3"/>
        <v>#DIV/0!</v>
      </c>
      <c r="X44" s="18"/>
      <c r="Z44" s="4" t="e">
        <f t="shared" si="4"/>
        <v>#DIV/0!</v>
      </c>
      <c r="AA44" s="18"/>
      <c r="AC44" s="19" t="e">
        <f t="shared" si="5"/>
        <v>#DIV/0!</v>
      </c>
      <c r="AD44" s="57"/>
      <c r="AE44" s="24"/>
      <c r="AF44" s="62"/>
      <c r="AG44" s="134"/>
      <c r="AH44" s="87"/>
      <c r="AI44" s="89"/>
      <c r="AJ44" s="109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5"/>
    </row>
    <row r="45" spans="1:155" s="2" customFormat="1" ht="13.5" x14ac:dyDescent="0.15">
      <c r="A45" s="18" t="s">
        <v>30</v>
      </c>
      <c r="B45" s="68" t="s">
        <v>38</v>
      </c>
      <c r="C45" s="6" t="s">
        <v>16</v>
      </c>
      <c r="D45" s="25" t="s">
        <v>16</v>
      </c>
      <c r="E45" s="13" t="s">
        <v>40</v>
      </c>
      <c r="F45" s="9" t="s">
        <v>16</v>
      </c>
      <c r="G45" s="25" t="s">
        <v>16</v>
      </c>
      <c r="H45" s="10" t="s">
        <v>114</v>
      </c>
      <c r="I45" s="123" t="s">
        <v>145</v>
      </c>
      <c r="J45" s="124"/>
      <c r="K45" s="10" t="s">
        <v>137</v>
      </c>
      <c r="L45" s="146" t="s">
        <v>176</v>
      </c>
      <c r="M45" s="147"/>
      <c r="N45" s="47" t="s">
        <v>171</v>
      </c>
      <c r="O45" s="5"/>
      <c r="Q45" s="4" t="e">
        <f t="shared" si="1"/>
        <v>#DIV/0!</v>
      </c>
      <c r="R45" s="18"/>
      <c r="T45" s="19" t="e">
        <f t="shared" si="2"/>
        <v>#DIV/0!</v>
      </c>
      <c r="U45" s="5"/>
      <c r="W45" s="4" t="e">
        <f t="shared" si="3"/>
        <v>#DIV/0!</v>
      </c>
      <c r="X45" s="18"/>
      <c r="Z45" s="4" t="e">
        <f t="shared" si="4"/>
        <v>#DIV/0!</v>
      </c>
      <c r="AA45" s="18"/>
      <c r="AC45" s="19" t="e">
        <f t="shared" si="5"/>
        <v>#DIV/0!</v>
      </c>
      <c r="AD45" s="57"/>
      <c r="AE45" s="24"/>
      <c r="AF45" s="62"/>
      <c r="AG45" s="134"/>
      <c r="AH45" s="87"/>
      <c r="AI45" s="89"/>
      <c r="AJ45" s="110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5"/>
    </row>
    <row r="46" spans="1:155" s="2" customFormat="1" ht="13.5" x14ac:dyDescent="0.15">
      <c r="A46" s="18" t="s">
        <v>106</v>
      </c>
      <c r="B46" s="19" t="s">
        <v>31</v>
      </c>
      <c r="C46" s="57" t="s">
        <v>2</v>
      </c>
      <c r="D46" s="48" t="s">
        <v>31</v>
      </c>
      <c r="E46" s="13"/>
      <c r="F46" s="26" t="s">
        <v>2</v>
      </c>
      <c r="G46" s="24" t="s">
        <v>36</v>
      </c>
      <c r="H46" s="47"/>
      <c r="I46" s="26" t="s">
        <v>2</v>
      </c>
      <c r="J46" s="48" t="s">
        <v>31</v>
      </c>
      <c r="K46" s="151" t="s">
        <v>172</v>
      </c>
      <c r="L46" s="26" t="s">
        <v>2</v>
      </c>
      <c r="M46" s="48" t="s">
        <v>31</v>
      </c>
      <c r="N46" s="152" t="s">
        <v>173</v>
      </c>
      <c r="O46" s="5"/>
      <c r="Q46" s="4" t="e">
        <f t="shared" si="1"/>
        <v>#DIV/0!</v>
      </c>
      <c r="R46" s="18"/>
      <c r="T46" s="19" t="e">
        <f t="shared" si="2"/>
        <v>#DIV/0!</v>
      </c>
      <c r="U46" s="5"/>
      <c r="W46" s="4" t="e">
        <f t="shared" si="3"/>
        <v>#DIV/0!</v>
      </c>
      <c r="X46" s="18"/>
      <c r="Z46" s="4" t="e">
        <f t="shared" si="4"/>
        <v>#DIV/0!</v>
      </c>
      <c r="AA46" s="18"/>
      <c r="AC46" s="19" t="e">
        <f t="shared" si="5"/>
        <v>#DIV/0!</v>
      </c>
      <c r="AD46" s="57">
        <f t="shared" si="6"/>
        <v>0</v>
      </c>
      <c r="AE46" s="24">
        <f t="shared" si="7"/>
        <v>0</v>
      </c>
      <c r="AF46" s="62" t="e">
        <f t="shared" si="8"/>
        <v>#DIV/0!</v>
      </c>
      <c r="AG46" s="134"/>
      <c r="AH46" s="114" t="s">
        <v>162</v>
      </c>
      <c r="AI46" s="115"/>
      <c r="AJ46" s="99" t="s">
        <v>31</v>
      </c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5"/>
    </row>
    <row r="47" spans="1:155" s="2" customFormat="1" ht="13.5" x14ac:dyDescent="0.15">
      <c r="A47" s="18"/>
      <c r="B47" s="19" t="s">
        <v>32</v>
      </c>
      <c r="C47" s="6">
        <v>3</v>
      </c>
      <c r="D47" s="25">
        <v>3</v>
      </c>
      <c r="E47" s="13">
        <f>D47/C47</f>
        <v>1</v>
      </c>
      <c r="F47" s="26">
        <v>3</v>
      </c>
      <c r="G47" s="24">
        <v>2</v>
      </c>
      <c r="H47" s="47">
        <f t="shared" si="11"/>
        <v>0.66666666666666663</v>
      </c>
      <c r="I47" s="148">
        <v>3</v>
      </c>
      <c r="J47" s="149">
        <v>2</v>
      </c>
      <c r="K47" s="150">
        <f t="shared" si="12"/>
        <v>0.66666666666666663</v>
      </c>
      <c r="L47" s="26"/>
      <c r="M47" s="24"/>
      <c r="N47" s="47"/>
      <c r="O47" s="5"/>
      <c r="Q47" s="4" t="e">
        <f t="shared" si="1"/>
        <v>#DIV/0!</v>
      </c>
      <c r="R47" s="18"/>
      <c r="T47" s="19" t="e">
        <f t="shared" si="2"/>
        <v>#DIV/0!</v>
      </c>
      <c r="U47" s="5"/>
      <c r="W47" s="4" t="e">
        <f t="shared" si="3"/>
        <v>#DIV/0!</v>
      </c>
      <c r="X47" s="18"/>
      <c r="Z47" s="4" t="e">
        <f t="shared" si="4"/>
        <v>#DIV/0!</v>
      </c>
      <c r="AA47" s="18"/>
      <c r="AC47" s="19" t="e">
        <f t="shared" si="5"/>
        <v>#DIV/0!</v>
      </c>
      <c r="AD47" s="57">
        <f t="shared" si="6"/>
        <v>9</v>
      </c>
      <c r="AE47" s="24">
        <f t="shared" si="7"/>
        <v>7</v>
      </c>
      <c r="AF47" s="62">
        <f t="shared" si="8"/>
        <v>0.77777777777777779</v>
      </c>
      <c r="AG47" s="134"/>
      <c r="AH47" s="87">
        <f t="shared" si="9"/>
        <v>23.777777777777779</v>
      </c>
      <c r="AI47" s="89">
        <f t="shared" ref="AI47:AI62" si="16">AH47/$AH$62</f>
        <v>0.26088470916057127</v>
      </c>
      <c r="AJ47" s="99" t="s">
        <v>32</v>
      </c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5"/>
    </row>
    <row r="48" spans="1:155" s="2" customFormat="1" ht="13.5" x14ac:dyDescent="0.15">
      <c r="A48" s="18"/>
      <c r="B48" s="19" t="s">
        <v>33</v>
      </c>
      <c r="C48" s="6"/>
      <c r="D48" s="25"/>
      <c r="E48" s="13" t="e">
        <f t="shared" ref="E48:E52" si="17">D48/C48</f>
        <v>#DIV/0!</v>
      </c>
      <c r="F48" s="26"/>
      <c r="G48" s="24"/>
      <c r="H48" s="47"/>
      <c r="I48" s="57"/>
      <c r="J48" s="24"/>
      <c r="K48" s="62"/>
      <c r="L48" s="26"/>
      <c r="M48" s="24"/>
      <c r="N48" s="47"/>
      <c r="O48" s="5"/>
      <c r="Q48" s="4" t="e">
        <f t="shared" si="1"/>
        <v>#DIV/0!</v>
      </c>
      <c r="R48" s="18"/>
      <c r="T48" s="19" t="e">
        <f t="shared" si="2"/>
        <v>#DIV/0!</v>
      </c>
      <c r="U48" s="5"/>
      <c r="W48" s="4" t="e">
        <f t="shared" si="3"/>
        <v>#DIV/0!</v>
      </c>
      <c r="X48" s="18"/>
      <c r="Z48" s="4" t="e">
        <f t="shared" si="4"/>
        <v>#DIV/0!</v>
      </c>
      <c r="AA48" s="18"/>
      <c r="AC48" s="19" t="e">
        <f t="shared" si="5"/>
        <v>#DIV/0!</v>
      </c>
      <c r="AD48" s="57">
        <f t="shared" si="6"/>
        <v>0</v>
      </c>
      <c r="AE48" s="24">
        <f t="shared" si="7"/>
        <v>0</v>
      </c>
      <c r="AF48" s="62" t="e">
        <f t="shared" si="8"/>
        <v>#DIV/0!</v>
      </c>
      <c r="AG48" s="134"/>
      <c r="AH48" s="87" t="e">
        <f t="shared" si="9"/>
        <v>#DIV/0!</v>
      </c>
      <c r="AI48" s="89" t="e">
        <f t="shared" si="16"/>
        <v>#DIV/0!</v>
      </c>
      <c r="AJ48" s="99" t="s">
        <v>33</v>
      </c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5"/>
    </row>
    <row r="49" spans="1:155" s="2" customFormat="1" ht="13.5" x14ac:dyDescent="0.15">
      <c r="A49" s="18"/>
      <c r="B49" s="19" t="s">
        <v>34</v>
      </c>
      <c r="C49" s="6"/>
      <c r="D49" s="25"/>
      <c r="E49" s="13" t="e">
        <f t="shared" si="17"/>
        <v>#DIV/0!</v>
      </c>
      <c r="F49" s="26"/>
      <c r="G49" s="24"/>
      <c r="H49" s="47" t="e">
        <f t="shared" si="11"/>
        <v>#DIV/0!</v>
      </c>
      <c r="I49" s="57"/>
      <c r="J49" s="24"/>
      <c r="K49" s="62"/>
      <c r="L49" s="26"/>
      <c r="M49" s="24"/>
      <c r="N49" s="47"/>
      <c r="O49" s="5"/>
      <c r="Q49" s="4" t="e">
        <f t="shared" si="1"/>
        <v>#DIV/0!</v>
      </c>
      <c r="R49" s="18"/>
      <c r="T49" s="19" t="e">
        <f t="shared" si="2"/>
        <v>#DIV/0!</v>
      </c>
      <c r="U49" s="5"/>
      <c r="W49" s="4" t="e">
        <f t="shared" si="3"/>
        <v>#DIV/0!</v>
      </c>
      <c r="X49" s="18"/>
      <c r="Z49" s="4" t="e">
        <f t="shared" si="4"/>
        <v>#DIV/0!</v>
      </c>
      <c r="AA49" s="18"/>
      <c r="AC49" s="19" t="e">
        <f t="shared" si="5"/>
        <v>#DIV/0!</v>
      </c>
      <c r="AD49" s="57">
        <f t="shared" si="6"/>
        <v>0</v>
      </c>
      <c r="AE49" s="24">
        <f t="shared" si="7"/>
        <v>0</v>
      </c>
      <c r="AF49" s="62" t="e">
        <f t="shared" si="8"/>
        <v>#DIV/0!</v>
      </c>
      <c r="AG49" s="134"/>
      <c r="AH49" s="87" t="e">
        <f t="shared" si="9"/>
        <v>#DIV/0!</v>
      </c>
      <c r="AI49" s="89" t="e">
        <f t="shared" si="16"/>
        <v>#DIV/0!</v>
      </c>
      <c r="AJ49" s="99" t="s">
        <v>34</v>
      </c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5"/>
    </row>
    <row r="50" spans="1:155" s="2" customFormat="1" ht="13.5" x14ac:dyDescent="0.15">
      <c r="A50" s="18"/>
      <c r="B50" s="19" t="s">
        <v>35</v>
      </c>
      <c r="C50" s="6"/>
      <c r="D50" s="25"/>
      <c r="E50" s="13" t="e">
        <f t="shared" si="17"/>
        <v>#DIV/0!</v>
      </c>
      <c r="F50" s="26"/>
      <c r="G50" s="24"/>
      <c r="H50" s="47"/>
      <c r="I50" s="57"/>
      <c r="J50" s="24"/>
      <c r="K50" s="62"/>
      <c r="L50" s="26"/>
      <c r="M50" s="24"/>
      <c r="N50" s="47"/>
      <c r="O50" s="5"/>
      <c r="Q50" s="4" t="e">
        <f t="shared" si="1"/>
        <v>#DIV/0!</v>
      </c>
      <c r="R50" s="18"/>
      <c r="T50" s="19" t="e">
        <f t="shared" si="2"/>
        <v>#DIV/0!</v>
      </c>
      <c r="U50" s="5"/>
      <c r="W50" s="4" t="e">
        <f t="shared" si="3"/>
        <v>#DIV/0!</v>
      </c>
      <c r="X50" s="18"/>
      <c r="Z50" s="4" t="e">
        <f t="shared" si="4"/>
        <v>#DIV/0!</v>
      </c>
      <c r="AA50" s="18"/>
      <c r="AC50" s="19" t="e">
        <f t="shared" si="5"/>
        <v>#DIV/0!</v>
      </c>
      <c r="AD50" s="57">
        <f t="shared" si="6"/>
        <v>0</v>
      </c>
      <c r="AE50" s="24">
        <f t="shared" si="7"/>
        <v>0</v>
      </c>
      <c r="AF50" s="62" t="e">
        <f t="shared" si="8"/>
        <v>#DIV/0!</v>
      </c>
      <c r="AG50" s="134"/>
      <c r="AH50" s="87" t="e">
        <f t="shared" si="9"/>
        <v>#DIV/0!</v>
      </c>
      <c r="AI50" s="89" t="e">
        <f t="shared" si="16"/>
        <v>#DIV/0!</v>
      </c>
      <c r="AJ50" s="99" t="s">
        <v>35</v>
      </c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5"/>
    </row>
    <row r="51" spans="1:155" s="2" customFormat="1" ht="13.5" x14ac:dyDescent="0.15">
      <c r="A51" s="18"/>
      <c r="B51" s="19" t="s">
        <v>36</v>
      </c>
      <c r="C51" s="6">
        <v>3</v>
      </c>
      <c r="D51" s="25">
        <v>3</v>
      </c>
      <c r="E51" s="13">
        <f t="shared" si="17"/>
        <v>1</v>
      </c>
      <c r="F51" s="26"/>
      <c r="G51" s="24"/>
      <c r="H51" s="47"/>
      <c r="I51" s="57">
        <v>3</v>
      </c>
      <c r="J51" s="24">
        <v>2</v>
      </c>
      <c r="K51" s="62">
        <f t="shared" si="12"/>
        <v>0.66666666666666663</v>
      </c>
      <c r="L51" s="26">
        <v>4</v>
      </c>
      <c r="M51" s="24">
        <v>3</v>
      </c>
      <c r="N51" s="47">
        <f t="shared" si="13"/>
        <v>0.75</v>
      </c>
      <c r="O51" s="5"/>
      <c r="Q51" s="4" t="e">
        <f t="shared" si="1"/>
        <v>#DIV/0!</v>
      </c>
      <c r="R51" s="18"/>
      <c r="T51" s="19" t="e">
        <f t="shared" si="2"/>
        <v>#DIV/0!</v>
      </c>
      <c r="U51" s="5"/>
      <c r="W51" s="4" t="e">
        <f t="shared" si="3"/>
        <v>#DIV/0!</v>
      </c>
      <c r="X51" s="18"/>
      <c r="Z51" s="4" t="e">
        <f t="shared" si="4"/>
        <v>#DIV/0!</v>
      </c>
      <c r="AA51" s="18"/>
      <c r="AC51" s="19" t="e">
        <f t="shared" si="5"/>
        <v>#DIV/0!</v>
      </c>
      <c r="AD51" s="57">
        <f t="shared" si="6"/>
        <v>10</v>
      </c>
      <c r="AE51" s="24">
        <f t="shared" si="7"/>
        <v>8</v>
      </c>
      <c r="AF51" s="62">
        <f t="shared" si="8"/>
        <v>0.8</v>
      </c>
      <c r="AG51" s="134"/>
      <c r="AH51" s="87">
        <f t="shared" si="9"/>
        <v>26</v>
      </c>
      <c r="AI51" s="89">
        <f t="shared" si="16"/>
        <v>0.28526645768025077</v>
      </c>
      <c r="AJ51" s="99" t="s">
        <v>36</v>
      </c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5"/>
    </row>
    <row r="52" spans="1:155" s="2" customFormat="1" ht="13.5" x14ac:dyDescent="0.15">
      <c r="A52" s="18"/>
      <c r="B52" s="19" t="s">
        <v>37</v>
      </c>
      <c r="C52" s="6">
        <v>3</v>
      </c>
      <c r="D52" s="25">
        <v>3</v>
      </c>
      <c r="E52" s="13">
        <f t="shared" si="17"/>
        <v>1</v>
      </c>
      <c r="F52" s="26"/>
      <c r="G52" s="24"/>
      <c r="H52" s="47"/>
      <c r="I52" s="57">
        <v>3</v>
      </c>
      <c r="J52" s="24">
        <v>2</v>
      </c>
      <c r="K52" s="62">
        <f t="shared" si="12"/>
        <v>0.66666666666666663</v>
      </c>
      <c r="L52" s="26">
        <v>4</v>
      </c>
      <c r="M52" s="24">
        <v>3</v>
      </c>
      <c r="N52" s="47">
        <f t="shared" si="13"/>
        <v>0.75</v>
      </c>
      <c r="O52" s="5"/>
      <c r="Q52" s="4" t="e">
        <f t="shared" si="1"/>
        <v>#DIV/0!</v>
      </c>
      <c r="R52" s="18"/>
      <c r="T52" s="19" t="e">
        <f t="shared" si="2"/>
        <v>#DIV/0!</v>
      </c>
      <c r="U52" s="5"/>
      <c r="W52" s="4" t="e">
        <f t="shared" si="3"/>
        <v>#DIV/0!</v>
      </c>
      <c r="X52" s="18"/>
      <c r="Z52" s="4" t="e">
        <f t="shared" si="4"/>
        <v>#DIV/0!</v>
      </c>
      <c r="AA52" s="18"/>
      <c r="AC52" s="19" t="e">
        <f t="shared" si="5"/>
        <v>#DIV/0!</v>
      </c>
      <c r="AD52" s="57">
        <f t="shared" si="6"/>
        <v>10</v>
      </c>
      <c r="AE52" s="24">
        <f t="shared" si="7"/>
        <v>8</v>
      </c>
      <c r="AF52" s="62">
        <f t="shared" si="8"/>
        <v>0.8</v>
      </c>
      <c r="AG52" s="134"/>
      <c r="AH52" s="87">
        <f t="shared" si="9"/>
        <v>26</v>
      </c>
      <c r="AI52" s="89">
        <f t="shared" si="16"/>
        <v>0.28526645768025077</v>
      </c>
      <c r="AJ52" s="99" t="s">
        <v>37</v>
      </c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5"/>
    </row>
    <row r="53" spans="1:155" s="2" customFormat="1" ht="13.5" x14ac:dyDescent="0.15">
      <c r="A53" s="18"/>
      <c r="B53" s="19" t="s">
        <v>95</v>
      </c>
      <c r="C53" s="6"/>
      <c r="D53" s="25"/>
      <c r="E53" s="13"/>
      <c r="F53" s="26">
        <v>3</v>
      </c>
      <c r="G53" s="24">
        <v>2</v>
      </c>
      <c r="H53" s="47">
        <f t="shared" si="11"/>
        <v>0.66666666666666663</v>
      </c>
      <c r="I53" s="148">
        <v>3</v>
      </c>
      <c r="J53" s="149">
        <v>2</v>
      </c>
      <c r="K53" s="150">
        <f t="shared" si="12"/>
        <v>0.66666666666666663</v>
      </c>
      <c r="L53" s="26">
        <v>4</v>
      </c>
      <c r="M53" s="24">
        <v>3</v>
      </c>
      <c r="N53" s="47">
        <f t="shared" si="13"/>
        <v>0.75</v>
      </c>
      <c r="O53" s="5"/>
      <c r="Q53" s="4" t="e">
        <f t="shared" si="1"/>
        <v>#DIV/0!</v>
      </c>
      <c r="R53" s="18"/>
      <c r="T53" s="19" t="e">
        <f t="shared" si="2"/>
        <v>#DIV/0!</v>
      </c>
      <c r="U53" s="5"/>
      <c r="W53" s="4" t="e">
        <f t="shared" si="3"/>
        <v>#DIV/0!</v>
      </c>
      <c r="X53" s="18"/>
      <c r="Z53" s="4" t="e">
        <f t="shared" si="4"/>
        <v>#DIV/0!</v>
      </c>
      <c r="AA53" s="18"/>
      <c r="AC53" s="19" t="e">
        <f t="shared" si="5"/>
        <v>#DIV/0!</v>
      </c>
      <c r="AD53" s="57">
        <f t="shared" si="6"/>
        <v>10</v>
      </c>
      <c r="AE53" s="24">
        <f t="shared" si="7"/>
        <v>7</v>
      </c>
      <c r="AF53" s="62">
        <f t="shared" si="8"/>
        <v>0.7</v>
      </c>
      <c r="AG53" s="134"/>
      <c r="AH53" s="87">
        <f t="shared" si="9"/>
        <v>24</v>
      </c>
      <c r="AI53" s="89">
        <f t="shared" si="16"/>
        <v>0.26332288401253917</v>
      </c>
      <c r="AJ53" s="99" t="s">
        <v>95</v>
      </c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5"/>
    </row>
    <row r="54" spans="1:155" s="2" customFormat="1" ht="13.5" x14ac:dyDescent="0.15">
      <c r="A54" s="18"/>
      <c r="B54" s="19" t="s">
        <v>96</v>
      </c>
      <c r="C54" s="6"/>
      <c r="D54" s="25"/>
      <c r="E54" s="13"/>
      <c r="F54" s="26">
        <v>3</v>
      </c>
      <c r="G54" s="24">
        <v>2</v>
      </c>
      <c r="H54" s="47">
        <f t="shared" si="11"/>
        <v>0.66666666666666663</v>
      </c>
      <c r="I54" s="57"/>
      <c r="J54" s="24"/>
      <c r="K54" s="62"/>
      <c r="L54" s="26"/>
      <c r="M54" s="24"/>
      <c r="N54" s="47" t="e">
        <f t="shared" si="13"/>
        <v>#DIV/0!</v>
      </c>
      <c r="O54" s="5"/>
      <c r="Q54" s="4" t="e">
        <f t="shared" si="1"/>
        <v>#DIV/0!</v>
      </c>
      <c r="R54" s="18"/>
      <c r="T54" s="19" t="e">
        <f t="shared" si="2"/>
        <v>#DIV/0!</v>
      </c>
      <c r="U54" s="5"/>
      <c r="W54" s="4" t="e">
        <f t="shared" si="3"/>
        <v>#DIV/0!</v>
      </c>
      <c r="X54" s="18"/>
      <c r="Z54" s="4" t="e">
        <f t="shared" si="4"/>
        <v>#DIV/0!</v>
      </c>
      <c r="AA54" s="18"/>
      <c r="AC54" s="19" t="e">
        <f t="shared" si="5"/>
        <v>#DIV/0!</v>
      </c>
      <c r="AD54" s="57">
        <f t="shared" si="6"/>
        <v>3</v>
      </c>
      <c r="AE54" s="24">
        <f t="shared" si="7"/>
        <v>2</v>
      </c>
      <c r="AF54" s="62">
        <f t="shared" si="8"/>
        <v>0.66666666666666663</v>
      </c>
      <c r="AG54" s="134"/>
      <c r="AH54" s="87">
        <f t="shared" si="9"/>
        <v>11.666666666666666</v>
      </c>
      <c r="AI54" s="89">
        <f t="shared" si="16"/>
        <v>0.12800417972831765</v>
      </c>
      <c r="AJ54" s="99" t="s">
        <v>96</v>
      </c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5"/>
    </row>
    <row r="55" spans="1:155" s="2" customFormat="1" ht="13.5" x14ac:dyDescent="0.15">
      <c r="A55" s="18"/>
      <c r="B55" s="19" t="s">
        <v>97</v>
      </c>
      <c r="C55" s="6"/>
      <c r="D55" s="25"/>
      <c r="E55" s="13"/>
      <c r="F55" s="26"/>
      <c r="G55" s="24"/>
      <c r="H55" s="47" t="e">
        <f t="shared" si="11"/>
        <v>#DIV/0!</v>
      </c>
      <c r="I55" s="57"/>
      <c r="J55" s="24"/>
      <c r="K55" s="62"/>
      <c r="L55" s="26"/>
      <c r="M55" s="24"/>
      <c r="N55" s="47"/>
      <c r="O55" s="5"/>
      <c r="Q55" s="4" t="e">
        <f t="shared" si="1"/>
        <v>#DIV/0!</v>
      </c>
      <c r="R55" s="18"/>
      <c r="T55" s="19" t="e">
        <f t="shared" si="2"/>
        <v>#DIV/0!</v>
      </c>
      <c r="U55" s="5"/>
      <c r="W55" s="4" t="e">
        <f t="shared" si="3"/>
        <v>#DIV/0!</v>
      </c>
      <c r="X55" s="18"/>
      <c r="Z55" s="4" t="e">
        <f t="shared" si="4"/>
        <v>#DIV/0!</v>
      </c>
      <c r="AA55" s="18"/>
      <c r="AC55" s="19" t="e">
        <f t="shared" si="5"/>
        <v>#DIV/0!</v>
      </c>
      <c r="AD55" s="57">
        <f t="shared" si="6"/>
        <v>0</v>
      </c>
      <c r="AE55" s="24">
        <f t="shared" si="7"/>
        <v>0</v>
      </c>
      <c r="AF55" s="62" t="e">
        <f t="shared" si="8"/>
        <v>#DIV/0!</v>
      </c>
      <c r="AG55" s="134"/>
      <c r="AH55" s="87" t="e">
        <f t="shared" si="9"/>
        <v>#DIV/0!</v>
      </c>
      <c r="AI55" s="89" t="e">
        <f t="shared" si="16"/>
        <v>#DIV/0!</v>
      </c>
      <c r="AJ55" s="99" t="s">
        <v>97</v>
      </c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3"/>
      <c r="DT55" s="93"/>
      <c r="DU55" s="93"/>
      <c r="DV55" s="93"/>
      <c r="DW55" s="93"/>
      <c r="DX55" s="93"/>
      <c r="DY55" s="93"/>
      <c r="DZ55" s="93"/>
      <c r="EA55" s="93"/>
      <c r="EB55" s="93"/>
      <c r="EC55" s="93"/>
      <c r="ED55" s="93"/>
      <c r="EE55" s="93"/>
      <c r="EF55" s="93"/>
      <c r="EG55" s="93"/>
      <c r="EH55" s="93"/>
      <c r="EI55" s="93"/>
      <c r="EJ55" s="93"/>
      <c r="EK55" s="93"/>
      <c r="EL55" s="93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3"/>
      <c r="EX55" s="93"/>
      <c r="EY55" s="5"/>
    </row>
    <row r="56" spans="1:155" s="2" customFormat="1" ht="13.5" x14ac:dyDescent="0.15">
      <c r="A56" s="18"/>
      <c r="B56" s="19" t="s">
        <v>154</v>
      </c>
      <c r="C56" s="6"/>
      <c r="D56" s="25"/>
      <c r="E56" s="13"/>
      <c r="F56" s="26"/>
      <c r="G56" s="24"/>
      <c r="H56" s="47"/>
      <c r="I56" s="57">
        <v>3</v>
      </c>
      <c r="J56" s="24">
        <v>2</v>
      </c>
      <c r="K56" s="62">
        <f t="shared" si="12"/>
        <v>0.66666666666666663</v>
      </c>
      <c r="L56" s="153">
        <v>4</v>
      </c>
      <c r="M56" s="149">
        <v>1</v>
      </c>
      <c r="N56" s="152">
        <f t="shared" si="13"/>
        <v>0.25</v>
      </c>
      <c r="O56" s="5"/>
      <c r="Q56" s="4" t="e">
        <f t="shared" si="1"/>
        <v>#DIV/0!</v>
      </c>
      <c r="R56" s="18"/>
      <c r="T56" s="19" t="e">
        <f t="shared" si="2"/>
        <v>#DIV/0!</v>
      </c>
      <c r="U56" s="5"/>
      <c r="W56" s="4" t="e">
        <f t="shared" si="3"/>
        <v>#DIV/0!</v>
      </c>
      <c r="X56" s="18"/>
      <c r="Z56" s="4" t="e">
        <f t="shared" si="4"/>
        <v>#DIV/0!</v>
      </c>
      <c r="AA56" s="18"/>
      <c r="AC56" s="19" t="e">
        <f t="shared" si="5"/>
        <v>#DIV/0!</v>
      </c>
      <c r="AD56" s="57">
        <f t="shared" si="6"/>
        <v>7</v>
      </c>
      <c r="AE56" s="24">
        <f t="shared" si="7"/>
        <v>3</v>
      </c>
      <c r="AF56" s="62">
        <f t="shared" si="8"/>
        <v>0.42857142857142855</v>
      </c>
      <c r="AG56" s="134"/>
      <c r="AH56" s="87">
        <f t="shared" si="9"/>
        <v>14.285714285714285</v>
      </c>
      <c r="AI56" s="89">
        <f t="shared" si="16"/>
        <v>0.15673981191222569</v>
      </c>
      <c r="AJ56" s="99" t="s">
        <v>154</v>
      </c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5"/>
    </row>
    <row r="57" spans="1:155" s="2" customFormat="1" ht="13.5" x14ac:dyDescent="0.15">
      <c r="A57" s="18"/>
      <c r="B57" s="19" t="s">
        <v>155</v>
      </c>
      <c r="C57" s="6"/>
      <c r="D57" s="25"/>
      <c r="E57" s="13"/>
      <c r="F57" s="26"/>
      <c r="G57" s="24"/>
      <c r="H57" s="47"/>
      <c r="I57" s="57"/>
      <c r="J57" s="24"/>
      <c r="K57" s="62" t="e">
        <f t="shared" si="12"/>
        <v>#DIV/0!</v>
      </c>
      <c r="L57" s="26"/>
      <c r="M57" s="24"/>
      <c r="N57" s="47"/>
      <c r="O57" s="5"/>
      <c r="Q57" s="4" t="e">
        <f t="shared" si="1"/>
        <v>#DIV/0!</v>
      </c>
      <c r="R57" s="18"/>
      <c r="T57" s="19" t="e">
        <f t="shared" si="2"/>
        <v>#DIV/0!</v>
      </c>
      <c r="U57" s="5"/>
      <c r="W57" s="4" t="e">
        <f t="shared" si="3"/>
        <v>#DIV/0!</v>
      </c>
      <c r="X57" s="18"/>
      <c r="Z57" s="4" t="e">
        <f t="shared" si="4"/>
        <v>#DIV/0!</v>
      </c>
      <c r="AA57" s="18"/>
      <c r="AC57" s="19" t="e">
        <f t="shared" si="5"/>
        <v>#DIV/0!</v>
      </c>
      <c r="AD57" s="57">
        <f t="shared" si="6"/>
        <v>0</v>
      </c>
      <c r="AE57" s="24">
        <f t="shared" si="7"/>
        <v>0</v>
      </c>
      <c r="AF57" s="62" t="e">
        <f t="shared" si="8"/>
        <v>#DIV/0!</v>
      </c>
      <c r="AG57" s="134"/>
      <c r="AH57" s="87" t="e">
        <f t="shared" si="9"/>
        <v>#DIV/0!</v>
      </c>
      <c r="AI57" s="89" t="e">
        <f t="shared" si="16"/>
        <v>#DIV/0!</v>
      </c>
      <c r="AJ57" s="99" t="s">
        <v>155</v>
      </c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5"/>
    </row>
    <row r="58" spans="1:155" s="2" customFormat="1" ht="13.5" x14ac:dyDescent="0.15">
      <c r="A58" s="18"/>
      <c r="B58" s="19" t="s">
        <v>175</v>
      </c>
      <c r="C58" s="6"/>
      <c r="D58" s="25"/>
      <c r="E58" s="13"/>
      <c r="F58" s="26"/>
      <c r="G58" s="24"/>
      <c r="H58" s="47"/>
      <c r="I58" s="57"/>
      <c r="J58" s="24"/>
      <c r="K58" s="62"/>
      <c r="L58" s="26"/>
      <c r="M58" s="24"/>
      <c r="N58" s="47" t="e">
        <f t="shared" si="13"/>
        <v>#DIV/0!</v>
      </c>
      <c r="O58" s="5"/>
      <c r="Q58" s="4" t="e">
        <f t="shared" si="1"/>
        <v>#DIV/0!</v>
      </c>
      <c r="R58" s="18"/>
      <c r="T58" s="19" t="e">
        <f t="shared" si="2"/>
        <v>#DIV/0!</v>
      </c>
      <c r="U58" s="5"/>
      <c r="W58" s="4" t="e">
        <f t="shared" si="3"/>
        <v>#DIV/0!</v>
      </c>
      <c r="X58" s="18"/>
      <c r="Z58" s="4" t="e">
        <f t="shared" si="4"/>
        <v>#DIV/0!</v>
      </c>
      <c r="AA58" s="18"/>
      <c r="AC58" s="19" t="e">
        <f t="shared" si="5"/>
        <v>#DIV/0!</v>
      </c>
      <c r="AD58" s="57">
        <f t="shared" si="6"/>
        <v>0</v>
      </c>
      <c r="AE58" s="24">
        <f t="shared" si="7"/>
        <v>0</v>
      </c>
      <c r="AF58" s="62" t="e">
        <f t="shared" si="8"/>
        <v>#DIV/0!</v>
      </c>
      <c r="AG58" s="134"/>
      <c r="AH58" s="87" t="e">
        <f t="shared" si="9"/>
        <v>#DIV/0!</v>
      </c>
      <c r="AI58" s="89" t="e">
        <f t="shared" si="16"/>
        <v>#DIV/0!</v>
      </c>
      <c r="AJ58" s="99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5"/>
    </row>
    <row r="59" spans="1:155" s="2" customFormat="1" ht="13.5" x14ac:dyDescent="0.15">
      <c r="A59" s="18"/>
      <c r="B59" s="19"/>
      <c r="C59" s="6"/>
      <c r="D59" s="25"/>
      <c r="E59" s="13"/>
      <c r="F59" s="26"/>
      <c r="G59" s="24"/>
      <c r="H59" s="47"/>
      <c r="I59" s="57"/>
      <c r="J59" s="24"/>
      <c r="K59" s="62"/>
      <c r="L59" s="26"/>
      <c r="M59" s="24"/>
      <c r="N59" s="47"/>
      <c r="O59" s="5"/>
      <c r="Q59" s="4" t="e">
        <f t="shared" si="1"/>
        <v>#DIV/0!</v>
      </c>
      <c r="R59" s="18"/>
      <c r="T59" s="19" t="e">
        <f t="shared" si="2"/>
        <v>#DIV/0!</v>
      </c>
      <c r="U59" s="5"/>
      <c r="W59" s="4" t="e">
        <f t="shared" si="3"/>
        <v>#DIV/0!</v>
      </c>
      <c r="X59" s="18"/>
      <c r="Z59" s="4" t="e">
        <f t="shared" si="4"/>
        <v>#DIV/0!</v>
      </c>
      <c r="AA59" s="18"/>
      <c r="AC59" s="19" t="e">
        <f t="shared" si="5"/>
        <v>#DIV/0!</v>
      </c>
      <c r="AD59" s="57">
        <f t="shared" si="6"/>
        <v>0</v>
      </c>
      <c r="AE59" s="24">
        <f t="shared" si="7"/>
        <v>0</v>
      </c>
      <c r="AF59" s="62" t="e">
        <f t="shared" si="8"/>
        <v>#DIV/0!</v>
      </c>
      <c r="AG59" s="134"/>
      <c r="AH59" s="87" t="e">
        <f t="shared" si="9"/>
        <v>#DIV/0!</v>
      </c>
      <c r="AI59" s="89" t="e">
        <f t="shared" si="16"/>
        <v>#DIV/0!</v>
      </c>
      <c r="AJ59" s="99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5"/>
    </row>
    <row r="60" spans="1:155" s="2" customFormat="1" ht="13.5" x14ac:dyDescent="0.15">
      <c r="A60" s="18"/>
      <c r="B60" s="19"/>
      <c r="C60" s="6"/>
      <c r="D60" s="25"/>
      <c r="E60" s="13"/>
      <c r="F60" s="26"/>
      <c r="G60" s="24"/>
      <c r="H60" s="47"/>
      <c r="I60" s="57"/>
      <c r="J60" s="24"/>
      <c r="K60" s="62"/>
      <c r="L60" s="26"/>
      <c r="M60" s="24"/>
      <c r="N60" s="47"/>
      <c r="O60" s="5"/>
      <c r="Q60" s="4" t="e">
        <f t="shared" si="1"/>
        <v>#DIV/0!</v>
      </c>
      <c r="R60" s="18"/>
      <c r="T60" s="19" t="e">
        <f t="shared" si="2"/>
        <v>#DIV/0!</v>
      </c>
      <c r="U60" s="5"/>
      <c r="W60" s="4" t="e">
        <f t="shared" si="3"/>
        <v>#DIV/0!</v>
      </c>
      <c r="X60" s="18"/>
      <c r="Z60" s="4" t="e">
        <f t="shared" si="4"/>
        <v>#DIV/0!</v>
      </c>
      <c r="AA60" s="18"/>
      <c r="AC60" s="19" t="e">
        <f t="shared" si="5"/>
        <v>#DIV/0!</v>
      </c>
      <c r="AD60" s="57">
        <f t="shared" si="6"/>
        <v>0</v>
      </c>
      <c r="AE60" s="24">
        <f t="shared" si="7"/>
        <v>0</v>
      </c>
      <c r="AF60" s="62" t="e">
        <f t="shared" si="8"/>
        <v>#DIV/0!</v>
      </c>
      <c r="AG60" s="134"/>
      <c r="AH60" s="87" t="e">
        <f t="shared" si="9"/>
        <v>#DIV/0!</v>
      </c>
      <c r="AI60" s="89" t="e">
        <f t="shared" si="16"/>
        <v>#DIV/0!</v>
      </c>
      <c r="AJ60" s="99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5"/>
    </row>
    <row r="61" spans="1:155" s="2" customFormat="1" ht="13.5" x14ac:dyDescent="0.15">
      <c r="A61" s="18"/>
      <c r="B61" s="19"/>
      <c r="C61" s="6"/>
      <c r="D61" s="25"/>
      <c r="E61" s="13"/>
      <c r="F61" s="26"/>
      <c r="G61" s="24"/>
      <c r="H61" s="47"/>
      <c r="I61" s="57"/>
      <c r="J61" s="24"/>
      <c r="K61" s="62"/>
      <c r="L61" s="26"/>
      <c r="M61" s="24"/>
      <c r="N61" s="47"/>
      <c r="O61" s="5"/>
      <c r="Q61" s="4" t="e">
        <f t="shared" si="1"/>
        <v>#DIV/0!</v>
      </c>
      <c r="R61" s="18"/>
      <c r="T61" s="19" t="e">
        <f t="shared" si="2"/>
        <v>#DIV/0!</v>
      </c>
      <c r="U61" s="5"/>
      <c r="W61" s="4" t="e">
        <f t="shared" si="3"/>
        <v>#DIV/0!</v>
      </c>
      <c r="X61" s="18"/>
      <c r="Z61" s="4" t="e">
        <f t="shared" si="4"/>
        <v>#DIV/0!</v>
      </c>
      <c r="AA61" s="18"/>
      <c r="AC61" s="19" t="e">
        <f t="shared" si="5"/>
        <v>#DIV/0!</v>
      </c>
      <c r="AD61" s="57">
        <f t="shared" si="6"/>
        <v>0</v>
      </c>
      <c r="AE61" s="24">
        <f t="shared" si="7"/>
        <v>0</v>
      </c>
      <c r="AF61" s="62" t="e">
        <f t="shared" si="8"/>
        <v>#DIV/0!</v>
      </c>
      <c r="AG61" s="134"/>
      <c r="AH61" s="87" t="e">
        <f t="shared" si="9"/>
        <v>#DIV/0!</v>
      </c>
      <c r="AI61" s="89" t="e">
        <f t="shared" si="16"/>
        <v>#DIV/0!</v>
      </c>
      <c r="AJ61" s="99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5"/>
    </row>
    <row r="62" spans="1:155" s="2" customFormat="1" ht="14.25" thickBot="1" x14ac:dyDescent="0.2">
      <c r="A62" s="18" t="s">
        <v>11</v>
      </c>
      <c r="B62" s="19"/>
      <c r="C62" s="6">
        <v>9</v>
      </c>
      <c r="D62" s="25">
        <v>9</v>
      </c>
      <c r="E62" s="13">
        <v>1</v>
      </c>
      <c r="F62" s="26">
        <v>9</v>
      </c>
      <c r="G62" s="24">
        <v>6</v>
      </c>
      <c r="H62" s="47">
        <f t="shared" si="11"/>
        <v>0.66666666666666663</v>
      </c>
      <c r="I62" s="57">
        <v>15</v>
      </c>
      <c r="J62" s="24">
        <v>10</v>
      </c>
      <c r="K62" s="62">
        <f t="shared" si="12"/>
        <v>0.66666666666666663</v>
      </c>
      <c r="L62" s="26">
        <v>16</v>
      </c>
      <c r="M62" s="24">
        <v>10</v>
      </c>
      <c r="N62" s="47">
        <f t="shared" si="13"/>
        <v>0.625</v>
      </c>
      <c r="O62" s="5"/>
      <c r="Q62" s="4" t="e">
        <f t="shared" si="1"/>
        <v>#DIV/0!</v>
      </c>
      <c r="R62" s="18"/>
      <c r="T62" s="19" t="e">
        <f t="shared" si="2"/>
        <v>#DIV/0!</v>
      </c>
      <c r="U62" s="5"/>
      <c r="W62" s="4" t="e">
        <f t="shared" si="3"/>
        <v>#DIV/0!</v>
      </c>
      <c r="X62" s="18"/>
      <c r="Z62" s="4" t="e">
        <f t="shared" si="4"/>
        <v>#DIV/0!</v>
      </c>
      <c r="AA62" s="18"/>
      <c r="AC62" s="19" t="e">
        <f t="shared" si="5"/>
        <v>#DIV/0!</v>
      </c>
      <c r="AD62" s="57">
        <f t="shared" si="6"/>
        <v>49</v>
      </c>
      <c r="AE62" s="24">
        <f t="shared" si="7"/>
        <v>35</v>
      </c>
      <c r="AF62" s="62">
        <f t="shared" si="8"/>
        <v>0.7142857142857143</v>
      </c>
      <c r="AG62" s="135"/>
      <c r="AH62" s="95">
        <f t="shared" si="9"/>
        <v>91.142857142857139</v>
      </c>
      <c r="AI62" s="96">
        <f t="shared" si="16"/>
        <v>1</v>
      </c>
      <c r="AJ62" s="99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5"/>
    </row>
    <row r="63" spans="1:155" s="82" customFormat="1" ht="14.25" thickBot="1" x14ac:dyDescent="0.2">
      <c r="A63" s="116" t="s">
        <v>125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80"/>
      <c r="M63" s="80"/>
      <c r="N63" s="145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1"/>
      <c r="AG63" s="84"/>
      <c r="AH63" s="103" t="s">
        <v>161</v>
      </c>
      <c r="AI63" s="104"/>
      <c r="AJ63" s="105" t="s">
        <v>42</v>
      </c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94"/>
      <c r="DQ63" s="94"/>
      <c r="DR63" s="94"/>
      <c r="DS63" s="94"/>
      <c r="DT63" s="94"/>
      <c r="DU63" s="94"/>
      <c r="DV63" s="94"/>
      <c r="DW63" s="94"/>
      <c r="DX63" s="94"/>
      <c r="DY63" s="94"/>
      <c r="DZ63" s="94"/>
      <c r="EA63" s="94"/>
      <c r="EB63" s="94"/>
      <c r="EC63" s="94"/>
      <c r="ED63" s="94"/>
      <c r="EE63" s="94"/>
      <c r="EF63" s="94"/>
      <c r="EG63" s="94"/>
      <c r="EH63" s="94"/>
      <c r="EI63" s="94"/>
      <c r="EJ63" s="94"/>
      <c r="EK63" s="94"/>
      <c r="EL63" s="94"/>
      <c r="EM63" s="94"/>
      <c r="EN63" s="94"/>
      <c r="EO63" s="94"/>
      <c r="EP63" s="94"/>
      <c r="EQ63" s="94"/>
      <c r="ER63" s="94"/>
      <c r="ES63" s="94"/>
      <c r="ET63" s="94"/>
      <c r="EU63" s="94"/>
      <c r="EV63" s="94"/>
      <c r="EW63" s="94"/>
      <c r="EX63" s="94"/>
      <c r="EY63" s="81"/>
    </row>
    <row r="64" spans="1:155" s="2" customFormat="1" ht="13.5" x14ac:dyDescent="0.15">
      <c r="A64" s="120" t="s">
        <v>71</v>
      </c>
      <c r="B64" s="121"/>
      <c r="C64" s="6" t="s">
        <v>29</v>
      </c>
      <c r="D64" s="25" t="s">
        <v>19</v>
      </c>
      <c r="E64" s="13" t="s">
        <v>18</v>
      </c>
      <c r="F64" s="127" t="s">
        <v>107</v>
      </c>
      <c r="G64" s="128"/>
      <c r="H64" s="129"/>
      <c r="I64" s="127" t="s">
        <v>107</v>
      </c>
      <c r="J64" s="128"/>
      <c r="K64" s="129"/>
      <c r="L64" s="127" t="s">
        <v>107</v>
      </c>
      <c r="M64" s="128"/>
      <c r="N64" s="129"/>
      <c r="O64" s="5"/>
      <c r="Q64" s="4" t="e">
        <f t="shared" si="1"/>
        <v>#DIV/0!</v>
      </c>
      <c r="R64" s="18"/>
      <c r="T64" s="19" t="e">
        <f t="shared" si="2"/>
        <v>#DIV/0!</v>
      </c>
      <c r="U64" s="5"/>
      <c r="W64" s="4" t="e">
        <f t="shared" si="3"/>
        <v>#DIV/0!</v>
      </c>
      <c r="X64" s="18"/>
      <c r="Z64" s="4" t="e">
        <f t="shared" si="4"/>
        <v>#DIV/0!</v>
      </c>
      <c r="AA64" s="18"/>
      <c r="AC64" s="19" t="e">
        <f t="shared" si="5"/>
        <v>#DIV/0!</v>
      </c>
      <c r="AD64" s="59" t="s">
        <v>73</v>
      </c>
      <c r="AE64" s="52" t="s">
        <v>74</v>
      </c>
      <c r="AF64" s="34" t="s">
        <v>15</v>
      </c>
      <c r="AG64" s="133" t="s">
        <v>77</v>
      </c>
      <c r="AH64" s="90" t="s">
        <v>127</v>
      </c>
      <c r="AI64" s="91" t="s">
        <v>158</v>
      </c>
      <c r="AJ64" s="106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5"/>
    </row>
    <row r="65" spans="1:155" s="2" customFormat="1" ht="13.5" x14ac:dyDescent="0.15">
      <c r="A65" s="122"/>
      <c r="B65" s="121"/>
      <c r="C65" s="6" t="s">
        <v>12</v>
      </c>
      <c r="D65" s="25" t="s">
        <v>13</v>
      </c>
      <c r="E65" s="13" t="s">
        <v>15</v>
      </c>
      <c r="F65" s="130"/>
      <c r="G65" s="131"/>
      <c r="H65" s="132"/>
      <c r="I65" s="130"/>
      <c r="J65" s="131"/>
      <c r="K65" s="132"/>
      <c r="L65" s="130"/>
      <c r="M65" s="131"/>
      <c r="N65" s="132"/>
      <c r="O65" s="5"/>
      <c r="Q65" s="4" t="e">
        <f t="shared" si="1"/>
        <v>#DIV/0!</v>
      </c>
      <c r="R65" s="18"/>
      <c r="T65" s="19" t="e">
        <f t="shared" si="2"/>
        <v>#DIV/0!</v>
      </c>
      <c r="U65" s="5"/>
      <c r="W65" s="4" t="e">
        <f t="shared" si="3"/>
        <v>#DIV/0!</v>
      </c>
      <c r="X65" s="18"/>
      <c r="Z65" s="4" t="e">
        <f t="shared" si="4"/>
        <v>#DIV/0!</v>
      </c>
      <c r="AA65" s="18"/>
      <c r="AC65" s="19" t="e">
        <f t="shared" si="5"/>
        <v>#DIV/0!</v>
      </c>
      <c r="AD65" s="57"/>
      <c r="AE65" s="24"/>
      <c r="AF65" s="62"/>
      <c r="AG65" s="134"/>
      <c r="AH65" s="87"/>
      <c r="AI65" s="89"/>
      <c r="AJ65" s="106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5"/>
    </row>
    <row r="66" spans="1:155" s="2" customFormat="1" ht="13.5" x14ac:dyDescent="0.15">
      <c r="A66" s="18" t="s">
        <v>41</v>
      </c>
      <c r="B66" s="19" t="s">
        <v>42</v>
      </c>
      <c r="C66" s="6" t="s">
        <v>16</v>
      </c>
      <c r="D66" s="25" t="s">
        <v>16</v>
      </c>
      <c r="E66" s="13" t="s">
        <v>66</v>
      </c>
      <c r="F66" s="26"/>
      <c r="G66" s="24"/>
      <c r="H66" s="47"/>
      <c r="I66" s="26"/>
      <c r="J66" s="24"/>
      <c r="K66" s="47"/>
      <c r="L66" s="26"/>
      <c r="M66" s="24"/>
      <c r="N66" s="47"/>
      <c r="O66" s="5"/>
      <c r="Q66" s="4" t="e">
        <f t="shared" si="1"/>
        <v>#DIV/0!</v>
      </c>
      <c r="R66" s="18"/>
      <c r="T66" s="19" t="e">
        <f t="shared" si="2"/>
        <v>#DIV/0!</v>
      </c>
      <c r="U66" s="5"/>
      <c r="W66" s="4" t="e">
        <f t="shared" si="3"/>
        <v>#DIV/0!</v>
      </c>
      <c r="X66" s="18"/>
      <c r="Z66" s="4" t="e">
        <f t="shared" si="4"/>
        <v>#DIV/0!</v>
      </c>
      <c r="AA66" s="18"/>
      <c r="AC66" s="19" t="e">
        <f t="shared" si="5"/>
        <v>#DIV/0!</v>
      </c>
      <c r="AD66" s="57"/>
      <c r="AE66" s="24"/>
      <c r="AF66" s="62"/>
      <c r="AG66" s="134"/>
      <c r="AH66" s="87"/>
      <c r="AI66" s="89"/>
      <c r="AJ66" s="107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5"/>
    </row>
    <row r="67" spans="1:155" s="2" customFormat="1" ht="13.5" x14ac:dyDescent="0.15">
      <c r="A67" s="18" t="s">
        <v>106</v>
      </c>
      <c r="B67" s="19" t="s">
        <v>67</v>
      </c>
      <c r="C67" s="57" t="s">
        <v>2</v>
      </c>
      <c r="D67" s="48" t="s">
        <v>67</v>
      </c>
      <c r="E67" s="13"/>
      <c r="F67" s="26"/>
      <c r="G67" s="24"/>
      <c r="H67" s="47"/>
      <c r="I67" s="26"/>
      <c r="J67" s="24"/>
      <c r="K67" s="47"/>
      <c r="L67" s="26"/>
      <c r="M67" s="24"/>
      <c r="N67" s="47"/>
      <c r="O67" s="5"/>
      <c r="Q67" s="4" t="e">
        <f t="shared" si="1"/>
        <v>#DIV/0!</v>
      </c>
      <c r="R67" s="18"/>
      <c r="T67" s="19" t="e">
        <f t="shared" si="2"/>
        <v>#DIV/0!</v>
      </c>
      <c r="U67" s="5"/>
      <c r="W67" s="4" t="e">
        <f t="shared" si="3"/>
        <v>#DIV/0!</v>
      </c>
      <c r="X67" s="18"/>
      <c r="Z67" s="4" t="e">
        <f t="shared" si="4"/>
        <v>#DIV/0!</v>
      </c>
      <c r="AA67" s="18"/>
      <c r="AC67" s="19" t="e">
        <f t="shared" si="5"/>
        <v>#DIV/0!</v>
      </c>
      <c r="AD67" s="57">
        <f t="shared" si="6"/>
        <v>0</v>
      </c>
      <c r="AE67" s="24">
        <f t="shared" si="7"/>
        <v>0</v>
      </c>
      <c r="AF67" s="62" t="e">
        <f t="shared" si="8"/>
        <v>#DIV/0!</v>
      </c>
      <c r="AG67" s="134"/>
      <c r="AH67" s="114" t="s">
        <v>162</v>
      </c>
      <c r="AI67" s="115"/>
      <c r="AJ67" s="99" t="s">
        <v>67</v>
      </c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5"/>
    </row>
    <row r="68" spans="1:155" s="2" customFormat="1" ht="13.5" x14ac:dyDescent="0.15">
      <c r="A68" s="18"/>
      <c r="B68" s="19" t="s">
        <v>43</v>
      </c>
      <c r="C68" s="6">
        <v>3</v>
      </c>
      <c r="D68" s="25">
        <v>3</v>
      </c>
      <c r="E68" s="13">
        <f>D68/C68</f>
        <v>1</v>
      </c>
      <c r="F68" s="26"/>
      <c r="G68" s="24"/>
      <c r="H68" s="47"/>
      <c r="I68" s="26"/>
      <c r="J68" s="24"/>
      <c r="K68" s="47"/>
      <c r="L68" s="26"/>
      <c r="M68" s="24"/>
      <c r="N68" s="47"/>
      <c r="O68" s="5"/>
      <c r="Q68" s="4" t="e">
        <f t="shared" si="1"/>
        <v>#DIV/0!</v>
      </c>
      <c r="R68" s="18"/>
      <c r="T68" s="19" t="e">
        <f t="shared" si="2"/>
        <v>#DIV/0!</v>
      </c>
      <c r="U68" s="5"/>
      <c r="W68" s="4" t="e">
        <f t="shared" si="3"/>
        <v>#DIV/0!</v>
      </c>
      <c r="X68" s="18"/>
      <c r="Z68" s="4" t="e">
        <f t="shared" si="4"/>
        <v>#DIV/0!</v>
      </c>
      <c r="AA68" s="18"/>
      <c r="AC68" s="19" t="e">
        <f t="shared" si="5"/>
        <v>#DIV/0!</v>
      </c>
      <c r="AD68" s="57">
        <f t="shared" si="6"/>
        <v>3</v>
      </c>
      <c r="AE68" s="24">
        <f t="shared" si="7"/>
        <v>3</v>
      </c>
      <c r="AF68" s="62">
        <f t="shared" si="8"/>
        <v>1</v>
      </c>
      <c r="AG68" s="134"/>
      <c r="AH68" s="87">
        <f t="shared" si="9"/>
        <v>16</v>
      </c>
      <c r="AI68" s="89">
        <f t="shared" ref="AI68:AI83" si="18">AH68/$AH$83</f>
        <v>0.5714285714285714</v>
      </c>
      <c r="AJ68" s="99" t="s">
        <v>43</v>
      </c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5"/>
    </row>
    <row r="69" spans="1:155" s="2" customFormat="1" ht="13.5" x14ac:dyDescent="0.15">
      <c r="A69" s="18"/>
      <c r="B69" s="19" t="s">
        <v>44</v>
      </c>
      <c r="C69" s="6">
        <v>3</v>
      </c>
      <c r="D69" s="25">
        <v>3</v>
      </c>
      <c r="E69" s="13">
        <f t="shared" ref="E69:E71" si="19">D69/C69</f>
        <v>1</v>
      </c>
      <c r="F69" s="26"/>
      <c r="G69" s="24"/>
      <c r="H69" s="47"/>
      <c r="I69" s="26"/>
      <c r="J69" s="24"/>
      <c r="K69" s="47"/>
      <c r="L69" s="26"/>
      <c r="M69" s="24"/>
      <c r="N69" s="47"/>
      <c r="O69" s="5"/>
      <c r="Q69" s="4" t="e">
        <f t="shared" si="1"/>
        <v>#DIV/0!</v>
      </c>
      <c r="R69" s="18"/>
      <c r="T69" s="19" t="e">
        <f t="shared" si="2"/>
        <v>#DIV/0!</v>
      </c>
      <c r="U69" s="5"/>
      <c r="W69" s="4" t="e">
        <f t="shared" si="3"/>
        <v>#DIV/0!</v>
      </c>
      <c r="X69" s="18"/>
      <c r="Z69" s="4" t="e">
        <f t="shared" si="4"/>
        <v>#DIV/0!</v>
      </c>
      <c r="AA69" s="18"/>
      <c r="AC69" s="19" t="e">
        <f t="shared" si="5"/>
        <v>#DIV/0!</v>
      </c>
      <c r="AD69" s="57">
        <f t="shared" si="6"/>
        <v>3</v>
      </c>
      <c r="AE69" s="24">
        <f t="shared" si="7"/>
        <v>3</v>
      </c>
      <c r="AF69" s="62">
        <f t="shared" si="8"/>
        <v>1</v>
      </c>
      <c r="AG69" s="134"/>
      <c r="AH69" s="87">
        <f t="shared" si="9"/>
        <v>16</v>
      </c>
      <c r="AI69" s="89">
        <f t="shared" si="18"/>
        <v>0.5714285714285714</v>
      </c>
      <c r="AJ69" s="99" t="s">
        <v>44</v>
      </c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5"/>
    </row>
    <row r="70" spans="1:155" s="2" customFormat="1" ht="13.5" x14ac:dyDescent="0.15">
      <c r="A70" s="18"/>
      <c r="B70" s="19" t="s">
        <v>45</v>
      </c>
      <c r="C70" s="6">
        <v>3</v>
      </c>
      <c r="D70" s="25">
        <v>3</v>
      </c>
      <c r="E70" s="13">
        <f t="shared" si="19"/>
        <v>1</v>
      </c>
      <c r="F70" s="26"/>
      <c r="G70" s="24"/>
      <c r="H70" s="47"/>
      <c r="I70" s="26"/>
      <c r="J70" s="24"/>
      <c r="K70" s="47"/>
      <c r="L70" s="26"/>
      <c r="M70" s="24"/>
      <c r="N70" s="47"/>
      <c r="O70" s="5"/>
      <c r="Q70" s="4" t="e">
        <f t="shared" ref="Q70:Q125" si="20">P70/O70</f>
        <v>#DIV/0!</v>
      </c>
      <c r="R70" s="18"/>
      <c r="T70" s="19" t="e">
        <f t="shared" ref="T70:T125" si="21">S70/R70</f>
        <v>#DIV/0!</v>
      </c>
      <c r="U70" s="5"/>
      <c r="W70" s="4" t="e">
        <f t="shared" ref="W70:W125" si="22">V70/U70</f>
        <v>#DIV/0!</v>
      </c>
      <c r="X70" s="18"/>
      <c r="Z70" s="4" t="e">
        <f t="shared" ref="Z70:Z125" si="23">Y70/X70</f>
        <v>#DIV/0!</v>
      </c>
      <c r="AA70" s="18"/>
      <c r="AC70" s="19" t="e">
        <f t="shared" ref="AC70:AC125" si="24">AB70/AA70</f>
        <v>#DIV/0!</v>
      </c>
      <c r="AD70" s="57">
        <f t="shared" ref="AD70:AD125" si="25">SUM(C70,F70,I70,L70,O70,R70,U70,X70,AA70)</f>
        <v>3</v>
      </c>
      <c r="AE70" s="24">
        <f t="shared" ref="AE70:AE125" si="26">SUM(D70,G70,J70,M70,P70,S70,V70,Y70,AB70)</f>
        <v>3</v>
      </c>
      <c r="AF70" s="62">
        <f t="shared" ref="AF70:AF125" si="27">AE70/AD70</f>
        <v>1</v>
      </c>
      <c r="AG70" s="134"/>
      <c r="AH70" s="87">
        <f t="shared" ref="AH70:AH133" si="28">AD70+AE70+(10*AF70)</f>
        <v>16</v>
      </c>
      <c r="AI70" s="89">
        <f t="shared" si="18"/>
        <v>0.5714285714285714</v>
      </c>
      <c r="AJ70" s="99" t="s">
        <v>45</v>
      </c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5"/>
    </row>
    <row r="71" spans="1:155" s="2" customFormat="1" ht="13.5" x14ac:dyDescent="0.15">
      <c r="A71" s="18"/>
      <c r="B71" s="19" t="s">
        <v>46</v>
      </c>
      <c r="C71" s="6"/>
      <c r="D71" s="25"/>
      <c r="E71" s="13" t="e">
        <f t="shared" si="19"/>
        <v>#DIV/0!</v>
      </c>
      <c r="F71" s="26"/>
      <c r="G71" s="24"/>
      <c r="H71" s="47"/>
      <c r="I71" s="26"/>
      <c r="J71" s="24"/>
      <c r="K71" s="47"/>
      <c r="L71" s="26"/>
      <c r="M71" s="24"/>
      <c r="N71" s="47"/>
      <c r="O71" s="5"/>
      <c r="Q71" s="4" t="e">
        <f t="shared" si="20"/>
        <v>#DIV/0!</v>
      </c>
      <c r="R71" s="18"/>
      <c r="T71" s="19" t="e">
        <f t="shared" si="21"/>
        <v>#DIV/0!</v>
      </c>
      <c r="U71" s="5"/>
      <c r="W71" s="4" t="e">
        <f t="shared" si="22"/>
        <v>#DIV/0!</v>
      </c>
      <c r="X71" s="18"/>
      <c r="Z71" s="4" t="e">
        <f t="shared" si="23"/>
        <v>#DIV/0!</v>
      </c>
      <c r="AA71" s="18"/>
      <c r="AC71" s="19" t="e">
        <f t="shared" si="24"/>
        <v>#DIV/0!</v>
      </c>
      <c r="AD71" s="57">
        <f t="shared" si="25"/>
        <v>0</v>
      </c>
      <c r="AE71" s="24">
        <f t="shared" si="26"/>
        <v>0</v>
      </c>
      <c r="AF71" s="62" t="e">
        <f t="shared" si="27"/>
        <v>#DIV/0!</v>
      </c>
      <c r="AG71" s="134"/>
      <c r="AH71" s="87" t="e">
        <f t="shared" si="28"/>
        <v>#DIV/0!</v>
      </c>
      <c r="AI71" s="89" t="e">
        <f t="shared" si="18"/>
        <v>#DIV/0!</v>
      </c>
      <c r="AJ71" s="99" t="s">
        <v>46</v>
      </c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5"/>
    </row>
    <row r="72" spans="1:155" s="2" customFormat="1" ht="13.5" x14ac:dyDescent="0.15">
      <c r="A72" s="18"/>
      <c r="B72" s="19"/>
      <c r="C72" s="6"/>
      <c r="D72" s="25"/>
      <c r="E72" s="13"/>
      <c r="F72" s="26"/>
      <c r="G72" s="24"/>
      <c r="H72" s="47"/>
      <c r="I72" s="26"/>
      <c r="J72" s="24"/>
      <c r="K72" s="47"/>
      <c r="L72" s="26"/>
      <c r="M72" s="24"/>
      <c r="N72" s="47"/>
      <c r="O72" s="5"/>
      <c r="Q72" s="4" t="e">
        <f t="shared" si="20"/>
        <v>#DIV/0!</v>
      </c>
      <c r="R72" s="18"/>
      <c r="T72" s="19" t="e">
        <f t="shared" si="21"/>
        <v>#DIV/0!</v>
      </c>
      <c r="U72" s="5"/>
      <c r="W72" s="4" t="e">
        <f t="shared" si="22"/>
        <v>#DIV/0!</v>
      </c>
      <c r="X72" s="18"/>
      <c r="Z72" s="4" t="e">
        <f t="shared" si="23"/>
        <v>#DIV/0!</v>
      </c>
      <c r="AA72" s="18"/>
      <c r="AC72" s="19" t="e">
        <f t="shared" si="24"/>
        <v>#DIV/0!</v>
      </c>
      <c r="AD72" s="57">
        <f t="shared" si="25"/>
        <v>0</v>
      </c>
      <c r="AE72" s="24">
        <f t="shared" si="26"/>
        <v>0</v>
      </c>
      <c r="AF72" s="62" t="e">
        <f t="shared" si="27"/>
        <v>#DIV/0!</v>
      </c>
      <c r="AG72" s="134"/>
      <c r="AH72" s="87" t="e">
        <f t="shared" si="28"/>
        <v>#DIV/0!</v>
      </c>
      <c r="AI72" s="89" t="e">
        <f t="shared" si="18"/>
        <v>#DIV/0!</v>
      </c>
      <c r="AJ72" s="99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5"/>
    </row>
    <row r="73" spans="1:155" s="2" customFormat="1" ht="13.5" x14ac:dyDescent="0.15">
      <c r="A73" s="18"/>
      <c r="B73" s="19"/>
      <c r="C73" s="6"/>
      <c r="D73" s="25"/>
      <c r="E73" s="13"/>
      <c r="F73" s="26"/>
      <c r="G73" s="24"/>
      <c r="H73" s="47"/>
      <c r="I73" s="26"/>
      <c r="J73" s="24"/>
      <c r="K73" s="47"/>
      <c r="L73" s="26"/>
      <c r="M73" s="24"/>
      <c r="N73" s="47"/>
      <c r="O73" s="5"/>
      <c r="Q73" s="4" t="e">
        <f t="shared" si="20"/>
        <v>#DIV/0!</v>
      </c>
      <c r="R73" s="18"/>
      <c r="T73" s="19" t="e">
        <f t="shared" si="21"/>
        <v>#DIV/0!</v>
      </c>
      <c r="U73" s="5"/>
      <c r="W73" s="4" t="e">
        <f t="shared" si="22"/>
        <v>#DIV/0!</v>
      </c>
      <c r="X73" s="18"/>
      <c r="Z73" s="4" t="e">
        <f t="shared" si="23"/>
        <v>#DIV/0!</v>
      </c>
      <c r="AA73" s="18"/>
      <c r="AC73" s="19" t="e">
        <f t="shared" si="24"/>
        <v>#DIV/0!</v>
      </c>
      <c r="AD73" s="57">
        <f t="shared" si="25"/>
        <v>0</v>
      </c>
      <c r="AE73" s="24">
        <f t="shared" si="26"/>
        <v>0</v>
      </c>
      <c r="AF73" s="62" t="e">
        <f t="shared" si="27"/>
        <v>#DIV/0!</v>
      </c>
      <c r="AG73" s="134"/>
      <c r="AH73" s="87" t="e">
        <f t="shared" si="28"/>
        <v>#DIV/0!</v>
      </c>
      <c r="AI73" s="89" t="e">
        <f t="shared" si="18"/>
        <v>#DIV/0!</v>
      </c>
      <c r="AJ73" s="99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5"/>
    </row>
    <row r="74" spans="1:155" s="2" customFormat="1" ht="13.5" x14ac:dyDescent="0.15">
      <c r="A74" s="18"/>
      <c r="B74" s="19"/>
      <c r="C74" s="6"/>
      <c r="D74" s="25"/>
      <c r="E74" s="13"/>
      <c r="F74" s="26"/>
      <c r="G74" s="24"/>
      <c r="H74" s="47"/>
      <c r="I74" s="26"/>
      <c r="J74" s="24"/>
      <c r="K74" s="47"/>
      <c r="L74" s="26"/>
      <c r="M74" s="24"/>
      <c r="N74" s="47"/>
      <c r="O74" s="5"/>
      <c r="Q74" s="4" t="e">
        <f t="shared" si="20"/>
        <v>#DIV/0!</v>
      </c>
      <c r="R74" s="18"/>
      <c r="T74" s="19" t="e">
        <f t="shared" si="21"/>
        <v>#DIV/0!</v>
      </c>
      <c r="U74" s="5"/>
      <c r="W74" s="4" t="e">
        <f t="shared" si="22"/>
        <v>#DIV/0!</v>
      </c>
      <c r="X74" s="18"/>
      <c r="Z74" s="4" t="e">
        <f t="shared" si="23"/>
        <v>#DIV/0!</v>
      </c>
      <c r="AA74" s="18"/>
      <c r="AC74" s="19" t="e">
        <f t="shared" si="24"/>
        <v>#DIV/0!</v>
      </c>
      <c r="AD74" s="57">
        <f t="shared" si="25"/>
        <v>0</v>
      </c>
      <c r="AE74" s="24">
        <f t="shared" si="26"/>
        <v>0</v>
      </c>
      <c r="AF74" s="62" t="e">
        <f t="shared" si="27"/>
        <v>#DIV/0!</v>
      </c>
      <c r="AG74" s="134"/>
      <c r="AH74" s="87" t="e">
        <f t="shared" si="28"/>
        <v>#DIV/0!</v>
      </c>
      <c r="AI74" s="89" t="e">
        <f t="shared" si="18"/>
        <v>#DIV/0!</v>
      </c>
      <c r="AJ74" s="99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5"/>
    </row>
    <row r="75" spans="1:155" s="2" customFormat="1" ht="13.5" x14ac:dyDescent="0.15">
      <c r="A75" s="18"/>
      <c r="B75" s="19"/>
      <c r="C75" s="6"/>
      <c r="D75" s="25"/>
      <c r="E75" s="13"/>
      <c r="F75" s="26"/>
      <c r="G75" s="24"/>
      <c r="H75" s="47"/>
      <c r="I75" s="26"/>
      <c r="J75" s="24"/>
      <c r="K75" s="47"/>
      <c r="L75" s="26"/>
      <c r="M75" s="24"/>
      <c r="N75" s="47"/>
      <c r="O75" s="5"/>
      <c r="Q75" s="4" t="e">
        <f t="shared" si="20"/>
        <v>#DIV/0!</v>
      </c>
      <c r="R75" s="18"/>
      <c r="T75" s="19" t="e">
        <f t="shared" si="21"/>
        <v>#DIV/0!</v>
      </c>
      <c r="U75" s="5"/>
      <c r="W75" s="4" t="e">
        <f t="shared" si="22"/>
        <v>#DIV/0!</v>
      </c>
      <c r="X75" s="18"/>
      <c r="Z75" s="4" t="e">
        <f t="shared" si="23"/>
        <v>#DIV/0!</v>
      </c>
      <c r="AA75" s="18"/>
      <c r="AC75" s="19" t="e">
        <f t="shared" si="24"/>
        <v>#DIV/0!</v>
      </c>
      <c r="AD75" s="57">
        <f t="shared" si="25"/>
        <v>0</v>
      </c>
      <c r="AE75" s="24">
        <f t="shared" si="26"/>
        <v>0</v>
      </c>
      <c r="AF75" s="62" t="e">
        <f t="shared" si="27"/>
        <v>#DIV/0!</v>
      </c>
      <c r="AG75" s="134"/>
      <c r="AH75" s="87" t="e">
        <f t="shared" si="28"/>
        <v>#DIV/0!</v>
      </c>
      <c r="AI75" s="89" t="e">
        <f t="shared" si="18"/>
        <v>#DIV/0!</v>
      </c>
      <c r="AJ75" s="99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5"/>
    </row>
    <row r="76" spans="1:155" s="2" customFormat="1" ht="13.5" x14ac:dyDescent="0.15">
      <c r="A76" s="18"/>
      <c r="B76" s="19"/>
      <c r="C76" s="6"/>
      <c r="D76" s="25"/>
      <c r="E76" s="13"/>
      <c r="F76" s="26"/>
      <c r="G76" s="24"/>
      <c r="H76" s="47"/>
      <c r="I76" s="26"/>
      <c r="J76" s="24"/>
      <c r="K76" s="47"/>
      <c r="L76" s="26"/>
      <c r="M76" s="24"/>
      <c r="N76" s="47"/>
      <c r="O76" s="5"/>
      <c r="Q76" s="4" t="e">
        <f t="shared" si="20"/>
        <v>#DIV/0!</v>
      </c>
      <c r="R76" s="18"/>
      <c r="T76" s="19" t="e">
        <f t="shared" si="21"/>
        <v>#DIV/0!</v>
      </c>
      <c r="U76" s="5"/>
      <c r="W76" s="4" t="e">
        <f t="shared" si="22"/>
        <v>#DIV/0!</v>
      </c>
      <c r="X76" s="18"/>
      <c r="Z76" s="4" t="e">
        <f t="shared" si="23"/>
        <v>#DIV/0!</v>
      </c>
      <c r="AA76" s="18"/>
      <c r="AC76" s="19" t="e">
        <f t="shared" si="24"/>
        <v>#DIV/0!</v>
      </c>
      <c r="AD76" s="57">
        <f t="shared" si="25"/>
        <v>0</v>
      </c>
      <c r="AE76" s="24">
        <f t="shared" si="26"/>
        <v>0</v>
      </c>
      <c r="AF76" s="62" t="e">
        <f t="shared" si="27"/>
        <v>#DIV/0!</v>
      </c>
      <c r="AG76" s="134"/>
      <c r="AH76" s="87" t="e">
        <f t="shared" si="28"/>
        <v>#DIV/0!</v>
      </c>
      <c r="AI76" s="89" t="e">
        <f t="shared" si="18"/>
        <v>#DIV/0!</v>
      </c>
      <c r="AJ76" s="99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5"/>
    </row>
    <row r="77" spans="1:155" s="2" customFormat="1" ht="13.5" x14ac:dyDescent="0.15">
      <c r="A77" s="18"/>
      <c r="B77" s="19"/>
      <c r="C77" s="6"/>
      <c r="D77" s="25"/>
      <c r="E77" s="13"/>
      <c r="F77" s="26"/>
      <c r="G77" s="24"/>
      <c r="H77" s="47"/>
      <c r="I77" s="26"/>
      <c r="J77" s="24"/>
      <c r="K77" s="47"/>
      <c r="L77" s="26"/>
      <c r="M77" s="24"/>
      <c r="N77" s="47"/>
      <c r="O77" s="5"/>
      <c r="Q77" s="4" t="e">
        <f t="shared" si="20"/>
        <v>#DIV/0!</v>
      </c>
      <c r="R77" s="18"/>
      <c r="T77" s="19" t="e">
        <f t="shared" si="21"/>
        <v>#DIV/0!</v>
      </c>
      <c r="U77" s="5"/>
      <c r="W77" s="4" t="e">
        <f t="shared" si="22"/>
        <v>#DIV/0!</v>
      </c>
      <c r="X77" s="18"/>
      <c r="Z77" s="4" t="e">
        <f t="shared" si="23"/>
        <v>#DIV/0!</v>
      </c>
      <c r="AA77" s="18"/>
      <c r="AC77" s="19" t="e">
        <f t="shared" si="24"/>
        <v>#DIV/0!</v>
      </c>
      <c r="AD77" s="57">
        <f t="shared" si="25"/>
        <v>0</v>
      </c>
      <c r="AE77" s="24">
        <f t="shared" si="26"/>
        <v>0</v>
      </c>
      <c r="AF77" s="62" t="e">
        <f t="shared" si="27"/>
        <v>#DIV/0!</v>
      </c>
      <c r="AG77" s="134"/>
      <c r="AH77" s="87" t="e">
        <f t="shared" si="28"/>
        <v>#DIV/0!</v>
      </c>
      <c r="AI77" s="89" t="e">
        <f t="shared" si="18"/>
        <v>#DIV/0!</v>
      </c>
      <c r="AJ77" s="99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5"/>
    </row>
    <row r="78" spans="1:155" s="2" customFormat="1" ht="13.5" x14ac:dyDescent="0.15">
      <c r="A78" s="18"/>
      <c r="B78" s="19"/>
      <c r="C78" s="6"/>
      <c r="D78" s="25"/>
      <c r="E78" s="13"/>
      <c r="F78" s="26"/>
      <c r="G78" s="24"/>
      <c r="H78" s="47"/>
      <c r="I78" s="26"/>
      <c r="J78" s="24"/>
      <c r="K78" s="47"/>
      <c r="L78" s="26"/>
      <c r="M78" s="24"/>
      <c r="N78" s="47"/>
      <c r="O78" s="5"/>
      <c r="Q78" s="4" t="e">
        <f t="shared" si="20"/>
        <v>#DIV/0!</v>
      </c>
      <c r="R78" s="18"/>
      <c r="T78" s="19" t="e">
        <f t="shared" si="21"/>
        <v>#DIV/0!</v>
      </c>
      <c r="U78" s="5"/>
      <c r="W78" s="4" t="e">
        <f t="shared" si="22"/>
        <v>#DIV/0!</v>
      </c>
      <c r="X78" s="18"/>
      <c r="Z78" s="4" t="e">
        <f t="shared" si="23"/>
        <v>#DIV/0!</v>
      </c>
      <c r="AA78" s="18"/>
      <c r="AC78" s="19" t="e">
        <f t="shared" si="24"/>
        <v>#DIV/0!</v>
      </c>
      <c r="AD78" s="57">
        <f t="shared" si="25"/>
        <v>0</v>
      </c>
      <c r="AE78" s="24">
        <f t="shared" si="26"/>
        <v>0</v>
      </c>
      <c r="AF78" s="62" t="e">
        <f t="shared" si="27"/>
        <v>#DIV/0!</v>
      </c>
      <c r="AG78" s="134"/>
      <c r="AH78" s="87" t="e">
        <f t="shared" si="28"/>
        <v>#DIV/0!</v>
      </c>
      <c r="AI78" s="89" t="e">
        <f t="shared" si="18"/>
        <v>#DIV/0!</v>
      </c>
      <c r="AJ78" s="99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5"/>
    </row>
    <row r="79" spans="1:155" s="2" customFormat="1" ht="13.5" x14ac:dyDescent="0.15">
      <c r="A79" s="18"/>
      <c r="B79" s="19"/>
      <c r="C79" s="6"/>
      <c r="D79" s="25"/>
      <c r="E79" s="13"/>
      <c r="F79" s="26"/>
      <c r="G79" s="24"/>
      <c r="H79" s="47"/>
      <c r="I79" s="26"/>
      <c r="J79" s="24"/>
      <c r="K79" s="47"/>
      <c r="L79" s="26"/>
      <c r="M79" s="24"/>
      <c r="N79" s="47"/>
      <c r="O79" s="5"/>
      <c r="Q79" s="4" t="e">
        <f t="shared" si="20"/>
        <v>#DIV/0!</v>
      </c>
      <c r="R79" s="18"/>
      <c r="T79" s="19" t="e">
        <f t="shared" si="21"/>
        <v>#DIV/0!</v>
      </c>
      <c r="U79" s="5"/>
      <c r="W79" s="4" t="e">
        <f t="shared" si="22"/>
        <v>#DIV/0!</v>
      </c>
      <c r="X79" s="18"/>
      <c r="Z79" s="4" t="e">
        <f t="shared" si="23"/>
        <v>#DIV/0!</v>
      </c>
      <c r="AA79" s="18"/>
      <c r="AC79" s="19" t="e">
        <f t="shared" si="24"/>
        <v>#DIV/0!</v>
      </c>
      <c r="AD79" s="57">
        <f t="shared" si="25"/>
        <v>0</v>
      </c>
      <c r="AE79" s="24">
        <f t="shared" si="26"/>
        <v>0</v>
      </c>
      <c r="AF79" s="62" t="e">
        <f t="shared" si="27"/>
        <v>#DIV/0!</v>
      </c>
      <c r="AG79" s="134"/>
      <c r="AH79" s="87" t="e">
        <f t="shared" si="28"/>
        <v>#DIV/0!</v>
      </c>
      <c r="AI79" s="89" t="e">
        <f t="shared" si="18"/>
        <v>#DIV/0!</v>
      </c>
      <c r="AJ79" s="99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3"/>
      <c r="DI79" s="93"/>
      <c r="DJ79" s="93"/>
      <c r="DK79" s="93"/>
      <c r="DL79" s="93"/>
      <c r="DM79" s="93"/>
      <c r="DN79" s="93"/>
      <c r="DO79" s="93"/>
      <c r="DP79" s="93"/>
      <c r="DQ79" s="93"/>
      <c r="DR79" s="93"/>
      <c r="DS79" s="93"/>
      <c r="DT79" s="93"/>
      <c r="DU79" s="93"/>
      <c r="DV79" s="93"/>
      <c r="DW79" s="93"/>
      <c r="DX79" s="93"/>
      <c r="DY79" s="93"/>
      <c r="DZ79" s="93"/>
      <c r="EA79" s="93"/>
      <c r="EB79" s="93"/>
      <c r="EC79" s="93"/>
      <c r="ED79" s="93"/>
      <c r="EE79" s="93"/>
      <c r="EF79" s="93"/>
      <c r="EG79" s="93"/>
      <c r="EH79" s="93"/>
      <c r="EI79" s="93"/>
      <c r="EJ79" s="93"/>
      <c r="EK79" s="93"/>
      <c r="EL79" s="93"/>
      <c r="EM79" s="93"/>
      <c r="EN79" s="93"/>
      <c r="EO79" s="93"/>
      <c r="EP79" s="93"/>
      <c r="EQ79" s="93"/>
      <c r="ER79" s="93"/>
      <c r="ES79" s="93"/>
      <c r="ET79" s="93"/>
      <c r="EU79" s="93"/>
      <c r="EV79" s="93"/>
      <c r="EW79" s="93"/>
      <c r="EX79" s="93"/>
      <c r="EY79" s="5"/>
    </row>
    <row r="80" spans="1:155" s="2" customFormat="1" ht="13.5" x14ac:dyDescent="0.15">
      <c r="A80" s="18"/>
      <c r="B80" s="19"/>
      <c r="C80" s="6"/>
      <c r="D80" s="25"/>
      <c r="E80" s="13"/>
      <c r="F80" s="26"/>
      <c r="G80" s="24"/>
      <c r="H80" s="47"/>
      <c r="I80" s="26"/>
      <c r="J80" s="24"/>
      <c r="K80" s="47"/>
      <c r="L80" s="26"/>
      <c r="M80" s="24"/>
      <c r="N80" s="47"/>
      <c r="O80" s="5"/>
      <c r="Q80" s="4" t="e">
        <f t="shared" si="20"/>
        <v>#DIV/0!</v>
      </c>
      <c r="R80" s="18"/>
      <c r="T80" s="19" t="e">
        <f t="shared" si="21"/>
        <v>#DIV/0!</v>
      </c>
      <c r="U80" s="5"/>
      <c r="W80" s="4" t="e">
        <f t="shared" si="22"/>
        <v>#DIV/0!</v>
      </c>
      <c r="X80" s="18"/>
      <c r="Z80" s="4" t="e">
        <f t="shared" si="23"/>
        <v>#DIV/0!</v>
      </c>
      <c r="AA80" s="18"/>
      <c r="AC80" s="19" t="e">
        <f t="shared" si="24"/>
        <v>#DIV/0!</v>
      </c>
      <c r="AD80" s="57">
        <f t="shared" si="25"/>
        <v>0</v>
      </c>
      <c r="AE80" s="24">
        <f t="shared" si="26"/>
        <v>0</v>
      </c>
      <c r="AF80" s="62" t="e">
        <f t="shared" si="27"/>
        <v>#DIV/0!</v>
      </c>
      <c r="AG80" s="134"/>
      <c r="AH80" s="87" t="e">
        <f t="shared" si="28"/>
        <v>#DIV/0!</v>
      </c>
      <c r="AI80" s="89" t="e">
        <f t="shared" si="18"/>
        <v>#DIV/0!</v>
      </c>
      <c r="AJ80" s="99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3"/>
      <c r="DT80" s="93"/>
      <c r="DU80" s="93"/>
      <c r="DV80" s="93"/>
      <c r="DW80" s="93"/>
      <c r="DX80" s="93"/>
      <c r="DY80" s="93"/>
      <c r="DZ80" s="93"/>
      <c r="EA80" s="93"/>
      <c r="EB80" s="93"/>
      <c r="EC80" s="93"/>
      <c r="ED80" s="93"/>
      <c r="EE80" s="93"/>
      <c r="EF80" s="93"/>
      <c r="EG80" s="93"/>
      <c r="EH80" s="93"/>
      <c r="EI80" s="93"/>
      <c r="EJ80" s="93"/>
      <c r="EK80" s="93"/>
      <c r="EL80" s="93"/>
      <c r="EM80" s="93"/>
      <c r="EN80" s="93"/>
      <c r="EO80" s="93"/>
      <c r="EP80" s="93"/>
      <c r="EQ80" s="93"/>
      <c r="ER80" s="93"/>
      <c r="ES80" s="93"/>
      <c r="ET80" s="93"/>
      <c r="EU80" s="93"/>
      <c r="EV80" s="93"/>
      <c r="EW80" s="93"/>
      <c r="EX80" s="93"/>
      <c r="EY80" s="5"/>
    </row>
    <row r="81" spans="1:155" s="2" customFormat="1" ht="13.5" x14ac:dyDescent="0.15">
      <c r="A81" s="18"/>
      <c r="B81" s="19"/>
      <c r="C81" s="6"/>
      <c r="D81" s="25"/>
      <c r="E81" s="13"/>
      <c r="F81" s="26"/>
      <c r="G81" s="24"/>
      <c r="H81" s="47"/>
      <c r="I81" s="26"/>
      <c r="J81" s="24"/>
      <c r="K81" s="47"/>
      <c r="L81" s="26"/>
      <c r="M81" s="24"/>
      <c r="N81" s="47"/>
      <c r="O81" s="5"/>
      <c r="Q81" s="4" t="e">
        <f t="shared" si="20"/>
        <v>#DIV/0!</v>
      </c>
      <c r="R81" s="18"/>
      <c r="T81" s="19" t="e">
        <f t="shared" si="21"/>
        <v>#DIV/0!</v>
      </c>
      <c r="U81" s="5"/>
      <c r="W81" s="4" t="e">
        <f t="shared" si="22"/>
        <v>#DIV/0!</v>
      </c>
      <c r="X81" s="18"/>
      <c r="Z81" s="4" t="e">
        <f t="shared" si="23"/>
        <v>#DIV/0!</v>
      </c>
      <c r="AA81" s="18"/>
      <c r="AC81" s="19" t="e">
        <f t="shared" si="24"/>
        <v>#DIV/0!</v>
      </c>
      <c r="AD81" s="57">
        <f t="shared" si="25"/>
        <v>0</v>
      </c>
      <c r="AE81" s="24">
        <f t="shared" si="26"/>
        <v>0</v>
      </c>
      <c r="AF81" s="62" t="e">
        <f t="shared" si="27"/>
        <v>#DIV/0!</v>
      </c>
      <c r="AG81" s="134"/>
      <c r="AH81" s="87" t="e">
        <f t="shared" si="28"/>
        <v>#DIV/0!</v>
      </c>
      <c r="AI81" s="89" t="e">
        <f t="shared" si="18"/>
        <v>#DIV/0!</v>
      </c>
      <c r="AJ81" s="99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93"/>
      <c r="DP81" s="93"/>
      <c r="DQ81" s="93"/>
      <c r="DR81" s="93"/>
      <c r="DS81" s="93"/>
      <c r="DT81" s="93"/>
      <c r="DU81" s="93"/>
      <c r="DV81" s="93"/>
      <c r="DW81" s="93"/>
      <c r="DX81" s="93"/>
      <c r="DY81" s="93"/>
      <c r="DZ81" s="93"/>
      <c r="EA81" s="93"/>
      <c r="EB81" s="93"/>
      <c r="EC81" s="93"/>
      <c r="ED81" s="93"/>
      <c r="EE81" s="93"/>
      <c r="EF81" s="93"/>
      <c r="EG81" s="93"/>
      <c r="EH81" s="93"/>
      <c r="EI81" s="93"/>
      <c r="EJ81" s="93"/>
      <c r="EK81" s="93"/>
      <c r="EL81" s="93"/>
      <c r="EM81" s="93"/>
      <c r="EN81" s="93"/>
      <c r="EO81" s="93"/>
      <c r="EP81" s="93"/>
      <c r="EQ81" s="93"/>
      <c r="ER81" s="93"/>
      <c r="ES81" s="93"/>
      <c r="ET81" s="93"/>
      <c r="EU81" s="93"/>
      <c r="EV81" s="93"/>
      <c r="EW81" s="93"/>
      <c r="EX81" s="93"/>
      <c r="EY81" s="5"/>
    </row>
    <row r="82" spans="1:155" s="2" customFormat="1" ht="13.5" x14ac:dyDescent="0.15">
      <c r="A82" s="18"/>
      <c r="B82" s="19"/>
      <c r="C82" s="6"/>
      <c r="D82" s="25"/>
      <c r="E82" s="13"/>
      <c r="F82" s="26"/>
      <c r="G82" s="24"/>
      <c r="H82" s="47"/>
      <c r="I82" s="26"/>
      <c r="J82" s="24"/>
      <c r="K82" s="47"/>
      <c r="L82" s="26"/>
      <c r="M82" s="24"/>
      <c r="N82" s="47"/>
      <c r="O82" s="5"/>
      <c r="Q82" s="4" t="e">
        <f t="shared" si="20"/>
        <v>#DIV/0!</v>
      </c>
      <c r="R82" s="18"/>
      <c r="T82" s="19" t="e">
        <f t="shared" si="21"/>
        <v>#DIV/0!</v>
      </c>
      <c r="U82" s="5"/>
      <c r="W82" s="4" t="e">
        <f t="shared" si="22"/>
        <v>#DIV/0!</v>
      </c>
      <c r="X82" s="18"/>
      <c r="Z82" s="4" t="e">
        <f t="shared" si="23"/>
        <v>#DIV/0!</v>
      </c>
      <c r="AA82" s="18"/>
      <c r="AC82" s="19" t="e">
        <f t="shared" si="24"/>
        <v>#DIV/0!</v>
      </c>
      <c r="AD82" s="57">
        <f t="shared" si="25"/>
        <v>0</v>
      </c>
      <c r="AE82" s="24">
        <f t="shared" si="26"/>
        <v>0</v>
      </c>
      <c r="AF82" s="62" t="e">
        <f t="shared" si="27"/>
        <v>#DIV/0!</v>
      </c>
      <c r="AG82" s="134"/>
      <c r="AH82" s="87" t="e">
        <f t="shared" si="28"/>
        <v>#DIV/0!</v>
      </c>
      <c r="AI82" s="89" t="e">
        <f t="shared" si="18"/>
        <v>#DIV/0!</v>
      </c>
      <c r="AJ82" s="99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3"/>
      <c r="DI82" s="93"/>
      <c r="DJ82" s="93"/>
      <c r="DK82" s="93"/>
      <c r="DL82" s="93"/>
      <c r="DM82" s="93"/>
      <c r="DN82" s="93"/>
      <c r="DO82" s="93"/>
      <c r="DP82" s="93"/>
      <c r="DQ82" s="93"/>
      <c r="DR82" s="93"/>
      <c r="DS82" s="93"/>
      <c r="DT82" s="93"/>
      <c r="DU82" s="93"/>
      <c r="DV82" s="93"/>
      <c r="DW82" s="93"/>
      <c r="DX82" s="93"/>
      <c r="DY82" s="93"/>
      <c r="DZ82" s="93"/>
      <c r="EA82" s="93"/>
      <c r="EB82" s="93"/>
      <c r="EC82" s="93"/>
      <c r="ED82" s="93"/>
      <c r="EE82" s="93"/>
      <c r="EF82" s="93"/>
      <c r="EG82" s="93"/>
      <c r="EH82" s="93"/>
      <c r="EI82" s="93"/>
      <c r="EJ82" s="93"/>
      <c r="EK82" s="93"/>
      <c r="EL82" s="93"/>
      <c r="EM82" s="93"/>
      <c r="EN82" s="93"/>
      <c r="EO82" s="93"/>
      <c r="EP82" s="93"/>
      <c r="EQ82" s="93"/>
      <c r="ER82" s="93"/>
      <c r="ES82" s="93"/>
      <c r="ET82" s="93"/>
      <c r="EU82" s="93"/>
      <c r="EV82" s="93"/>
      <c r="EW82" s="93"/>
      <c r="EX82" s="93"/>
      <c r="EY82" s="5"/>
    </row>
    <row r="83" spans="1:155" s="37" customFormat="1" ht="14.25" thickBot="1" x14ac:dyDescent="0.2">
      <c r="A83" s="41" t="s">
        <v>11</v>
      </c>
      <c r="B83" s="42"/>
      <c r="C83" s="66">
        <v>9</v>
      </c>
      <c r="D83" s="39">
        <v>9</v>
      </c>
      <c r="E83" s="40">
        <v>1</v>
      </c>
      <c r="F83" s="49"/>
      <c r="G83" s="50"/>
      <c r="H83" s="51"/>
      <c r="I83" s="49"/>
      <c r="J83" s="50"/>
      <c r="K83" s="51"/>
      <c r="L83" s="49"/>
      <c r="M83" s="50"/>
      <c r="N83" s="51"/>
      <c r="O83" s="43"/>
      <c r="Q83" s="38" t="e">
        <f t="shared" si="20"/>
        <v>#DIV/0!</v>
      </c>
      <c r="R83" s="41"/>
      <c r="T83" s="42" t="e">
        <f t="shared" si="21"/>
        <v>#DIV/0!</v>
      </c>
      <c r="U83" s="43"/>
      <c r="W83" s="38" t="e">
        <f t="shared" si="22"/>
        <v>#DIV/0!</v>
      </c>
      <c r="X83" s="41"/>
      <c r="Z83" s="38" t="e">
        <f t="shared" si="23"/>
        <v>#DIV/0!</v>
      </c>
      <c r="AA83" s="41"/>
      <c r="AC83" s="42" t="e">
        <f t="shared" si="24"/>
        <v>#DIV/0!</v>
      </c>
      <c r="AD83" s="58">
        <f t="shared" si="25"/>
        <v>9</v>
      </c>
      <c r="AE83" s="50">
        <f t="shared" si="26"/>
        <v>9</v>
      </c>
      <c r="AF83" s="63">
        <f t="shared" si="27"/>
        <v>1</v>
      </c>
      <c r="AG83" s="135"/>
      <c r="AH83" s="95">
        <f t="shared" si="28"/>
        <v>28</v>
      </c>
      <c r="AI83" s="96">
        <f t="shared" si="18"/>
        <v>1</v>
      </c>
      <c r="AJ83" s="100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93"/>
      <c r="DQ83" s="93"/>
      <c r="DR83" s="93"/>
      <c r="DS83" s="93"/>
      <c r="DT83" s="93"/>
      <c r="DU83" s="93"/>
      <c r="DV83" s="93"/>
      <c r="DW83" s="93"/>
      <c r="DX83" s="93"/>
      <c r="DY83" s="93"/>
      <c r="DZ83" s="93"/>
      <c r="EA83" s="93"/>
      <c r="EB83" s="93"/>
      <c r="EC83" s="93"/>
      <c r="ED83" s="93"/>
      <c r="EE83" s="93"/>
      <c r="EF83" s="93"/>
      <c r="EG83" s="93"/>
      <c r="EH83" s="93"/>
      <c r="EI83" s="93"/>
      <c r="EJ83" s="93"/>
      <c r="EK83" s="93"/>
      <c r="EL83" s="93"/>
      <c r="EM83" s="93"/>
      <c r="EN83" s="93"/>
      <c r="EO83" s="93"/>
      <c r="EP83" s="93"/>
      <c r="EQ83" s="93"/>
      <c r="ER83" s="93"/>
      <c r="ES83" s="93"/>
      <c r="ET83" s="93"/>
      <c r="EU83" s="93"/>
      <c r="EV83" s="93"/>
      <c r="EW83" s="93"/>
      <c r="EX83" s="93"/>
      <c r="EY83" s="43"/>
    </row>
    <row r="84" spans="1:155" s="82" customFormat="1" ht="14.25" thickBot="1" x14ac:dyDescent="0.2">
      <c r="A84" s="116" t="s">
        <v>125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80"/>
      <c r="M84" s="80"/>
      <c r="N84" s="145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1"/>
      <c r="AG84" s="84"/>
      <c r="AH84" s="103" t="s">
        <v>161</v>
      </c>
      <c r="AI84" s="104"/>
      <c r="AJ84" s="105" t="s">
        <v>48</v>
      </c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81"/>
    </row>
    <row r="85" spans="1:155" s="28" customFormat="1" ht="13.5" x14ac:dyDescent="0.15">
      <c r="A85" s="120" t="s">
        <v>71</v>
      </c>
      <c r="B85" s="121"/>
      <c r="C85" s="67" t="s">
        <v>17</v>
      </c>
      <c r="D85" s="33" t="s">
        <v>19</v>
      </c>
      <c r="E85" s="34" t="s">
        <v>18</v>
      </c>
      <c r="F85" s="32" t="s">
        <v>17</v>
      </c>
      <c r="G85" s="33" t="s">
        <v>110</v>
      </c>
      <c r="H85" s="44" t="s">
        <v>111</v>
      </c>
      <c r="I85" s="32" t="s">
        <v>17</v>
      </c>
      <c r="J85" s="33" t="s">
        <v>128</v>
      </c>
      <c r="K85" s="44" t="s">
        <v>129</v>
      </c>
      <c r="L85" s="127" t="s">
        <v>107</v>
      </c>
      <c r="M85" s="128"/>
      <c r="N85" s="129"/>
      <c r="O85" s="45"/>
      <c r="Q85" s="46" t="e">
        <f t="shared" si="20"/>
        <v>#DIV/0!</v>
      </c>
      <c r="R85" s="27"/>
      <c r="T85" s="29" t="e">
        <f t="shared" si="21"/>
        <v>#DIV/0!</v>
      </c>
      <c r="U85" s="45"/>
      <c r="W85" s="46" t="e">
        <f t="shared" si="22"/>
        <v>#DIV/0!</v>
      </c>
      <c r="X85" s="27"/>
      <c r="Z85" s="46" t="e">
        <f t="shared" si="23"/>
        <v>#DIV/0!</v>
      </c>
      <c r="AA85" s="27"/>
      <c r="AC85" s="29" t="e">
        <f t="shared" si="24"/>
        <v>#DIV/0!</v>
      </c>
      <c r="AD85" s="59" t="s">
        <v>73</v>
      </c>
      <c r="AE85" s="52" t="s">
        <v>74</v>
      </c>
      <c r="AF85" s="34" t="s">
        <v>15</v>
      </c>
      <c r="AG85" s="133" t="s">
        <v>78</v>
      </c>
      <c r="AH85" s="90" t="s">
        <v>127</v>
      </c>
      <c r="AI85" s="91" t="s">
        <v>158</v>
      </c>
      <c r="AJ85" s="106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3"/>
      <c r="DD85" s="93"/>
      <c r="DE85" s="93"/>
      <c r="DF85" s="93"/>
      <c r="DG85" s="93"/>
      <c r="DH85" s="93"/>
      <c r="DI85" s="93"/>
      <c r="DJ85" s="93"/>
      <c r="DK85" s="93"/>
      <c r="DL85" s="93"/>
      <c r="DM85" s="93"/>
      <c r="DN85" s="93"/>
      <c r="DO85" s="93"/>
      <c r="DP85" s="93"/>
      <c r="DQ85" s="93"/>
      <c r="DR85" s="93"/>
      <c r="DS85" s="93"/>
      <c r="DT85" s="93"/>
      <c r="DU85" s="93"/>
      <c r="DV85" s="93"/>
      <c r="DW85" s="93"/>
      <c r="DX85" s="93"/>
      <c r="DY85" s="93"/>
      <c r="DZ85" s="93"/>
      <c r="EA85" s="93"/>
      <c r="EB85" s="93"/>
      <c r="EC85" s="93"/>
      <c r="ED85" s="93"/>
      <c r="EE85" s="93"/>
      <c r="EF85" s="93"/>
      <c r="EG85" s="93"/>
      <c r="EH85" s="93"/>
      <c r="EI85" s="93"/>
      <c r="EJ85" s="93"/>
      <c r="EK85" s="93"/>
      <c r="EL85" s="93"/>
      <c r="EM85" s="93"/>
      <c r="EN85" s="93"/>
      <c r="EO85" s="93"/>
      <c r="EP85" s="93"/>
      <c r="EQ85" s="93"/>
      <c r="ER85" s="93"/>
      <c r="ES85" s="93"/>
      <c r="ET85" s="93"/>
      <c r="EU85" s="93"/>
      <c r="EV85" s="93"/>
      <c r="EW85" s="93"/>
      <c r="EX85" s="93"/>
      <c r="EY85" s="45"/>
    </row>
    <row r="86" spans="1:155" s="2" customFormat="1" ht="13.5" x14ac:dyDescent="0.15">
      <c r="A86" s="122"/>
      <c r="B86" s="121"/>
      <c r="C86" s="6" t="s">
        <v>12</v>
      </c>
      <c r="D86" s="25" t="s">
        <v>13</v>
      </c>
      <c r="E86" s="13" t="s">
        <v>15</v>
      </c>
      <c r="F86" s="9" t="s">
        <v>112</v>
      </c>
      <c r="G86" s="25" t="s">
        <v>113</v>
      </c>
      <c r="H86" s="10" t="s">
        <v>15</v>
      </c>
      <c r="I86" s="83" t="s">
        <v>130</v>
      </c>
      <c r="J86" s="25" t="s">
        <v>131</v>
      </c>
      <c r="K86" s="10" t="s">
        <v>15</v>
      </c>
      <c r="L86" s="130"/>
      <c r="M86" s="131"/>
      <c r="N86" s="132"/>
      <c r="O86" s="5"/>
      <c r="Q86" s="4" t="e">
        <f t="shared" si="20"/>
        <v>#DIV/0!</v>
      </c>
      <c r="R86" s="18"/>
      <c r="T86" s="19" t="e">
        <f t="shared" si="21"/>
        <v>#DIV/0!</v>
      </c>
      <c r="U86" s="5"/>
      <c r="W86" s="4" t="e">
        <f t="shared" si="22"/>
        <v>#DIV/0!</v>
      </c>
      <c r="X86" s="18"/>
      <c r="Z86" s="4" t="e">
        <f t="shared" si="23"/>
        <v>#DIV/0!</v>
      </c>
      <c r="AA86" s="18"/>
      <c r="AC86" s="19" t="e">
        <f t="shared" si="24"/>
        <v>#DIV/0!</v>
      </c>
      <c r="AD86" s="57"/>
      <c r="AE86" s="24"/>
      <c r="AF86" s="62"/>
      <c r="AG86" s="134"/>
      <c r="AH86" s="87"/>
      <c r="AI86" s="89"/>
      <c r="AJ86" s="106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3"/>
      <c r="DD86" s="93"/>
      <c r="DE86" s="93"/>
      <c r="DF86" s="93"/>
      <c r="DG86" s="93"/>
      <c r="DH86" s="93"/>
      <c r="DI86" s="93"/>
      <c r="DJ86" s="93"/>
      <c r="DK86" s="93"/>
      <c r="DL86" s="93"/>
      <c r="DM86" s="93"/>
      <c r="DN86" s="93"/>
      <c r="DO86" s="93"/>
      <c r="DP86" s="93"/>
      <c r="DQ86" s="93"/>
      <c r="DR86" s="93"/>
      <c r="DS86" s="93"/>
      <c r="DT86" s="93"/>
      <c r="DU86" s="93"/>
      <c r="DV86" s="93"/>
      <c r="DW86" s="93"/>
      <c r="DX86" s="93"/>
      <c r="DY86" s="93"/>
      <c r="DZ86" s="93"/>
      <c r="EA86" s="93"/>
      <c r="EB86" s="93"/>
      <c r="EC86" s="93"/>
      <c r="ED86" s="93"/>
      <c r="EE86" s="93"/>
      <c r="EF86" s="93"/>
      <c r="EG86" s="93"/>
      <c r="EH86" s="93"/>
      <c r="EI86" s="93"/>
      <c r="EJ86" s="93"/>
      <c r="EK86" s="93"/>
      <c r="EL86" s="93"/>
      <c r="EM86" s="93"/>
      <c r="EN86" s="93"/>
      <c r="EO86" s="93"/>
      <c r="EP86" s="93"/>
      <c r="EQ86" s="93"/>
      <c r="ER86" s="93"/>
      <c r="ES86" s="93"/>
      <c r="ET86" s="93"/>
      <c r="EU86" s="93"/>
      <c r="EV86" s="93"/>
      <c r="EW86" s="93"/>
      <c r="EX86" s="93"/>
      <c r="EY86" s="5"/>
    </row>
    <row r="87" spans="1:155" s="2" customFormat="1" ht="13.5" x14ac:dyDescent="0.15">
      <c r="A87" s="18" t="s">
        <v>47</v>
      </c>
      <c r="B87" s="19" t="s">
        <v>48</v>
      </c>
      <c r="C87" s="6" t="s">
        <v>16</v>
      </c>
      <c r="D87" s="25" t="s">
        <v>16</v>
      </c>
      <c r="E87" s="13" t="s">
        <v>65</v>
      </c>
      <c r="F87" s="9" t="s">
        <v>16</v>
      </c>
      <c r="G87" s="25" t="s">
        <v>16</v>
      </c>
      <c r="H87" s="10" t="s">
        <v>14</v>
      </c>
      <c r="I87" s="123" t="s">
        <v>144</v>
      </c>
      <c r="J87" s="124"/>
      <c r="K87" s="10" t="s">
        <v>132</v>
      </c>
      <c r="L87" s="26"/>
      <c r="M87" s="24"/>
      <c r="N87" s="47"/>
      <c r="O87" s="5"/>
      <c r="Q87" s="4" t="e">
        <f t="shared" si="20"/>
        <v>#DIV/0!</v>
      </c>
      <c r="R87" s="18"/>
      <c r="T87" s="19" t="e">
        <f t="shared" si="21"/>
        <v>#DIV/0!</v>
      </c>
      <c r="U87" s="5"/>
      <c r="W87" s="4" t="e">
        <f t="shared" si="22"/>
        <v>#DIV/0!</v>
      </c>
      <c r="X87" s="18"/>
      <c r="Z87" s="4" t="e">
        <f t="shared" si="23"/>
        <v>#DIV/0!</v>
      </c>
      <c r="AA87" s="18"/>
      <c r="AC87" s="19" t="e">
        <f t="shared" si="24"/>
        <v>#DIV/0!</v>
      </c>
      <c r="AD87" s="57"/>
      <c r="AE87" s="24"/>
      <c r="AF87" s="62"/>
      <c r="AG87" s="134"/>
      <c r="AH87" s="87"/>
      <c r="AI87" s="89"/>
      <c r="AJ87" s="107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3"/>
      <c r="DD87" s="93"/>
      <c r="DE87" s="93"/>
      <c r="DF87" s="93"/>
      <c r="DG87" s="93"/>
      <c r="DH87" s="93"/>
      <c r="DI87" s="93"/>
      <c r="DJ87" s="93"/>
      <c r="DK87" s="93"/>
      <c r="DL87" s="93"/>
      <c r="DM87" s="93"/>
      <c r="DN87" s="93"/>
      <c r="DO87" s="93"/>
      <c r="DP87" s="93"/>
      <c r="DQ87" s="93"/>
      <c r="DR87" s="93"/>
      <c r="DS87" s="93"/>
      <c r="DT87" s="93"/>
      <c r="DU87" s="93"/>
      <c r="DV87" s="93"/>
      <c r="DW87" s="93"/>
      <c r="DX87" s="93"/>
      <c r="DY87" s="93"/>
      <c r="DZ87" s="93"/>
      <c r="EA87" s="93"/>
      <c r="EB87" s="93"/>
      <c r="EC87" s="93"/>
      <c r="ED87" s="93"/>
      <c r="EE87" s="93"/>
      <c r="EF87" s="93"/>
      <c r="EG87" s="93"/>
      <c r="EH87" s="93"/>
      <c r="EI87" s="93"/>
      <c r="EJ87" s="93"/>
      <c r="EK87" s="93"/>
      <c r="EL87" s="93"/>
      <c r="EM87" s="93"/>
      <c r="EN87" s="93"/>
      <c r="EO87" s="93"/>
      <c r="EP87" s="93"/>
      <c r="EQ87" s="93"/>
      <c r="ER87" s="93"/>
      <c r="ES87" s="93"/>
      <c r="ET87" s="93"/>
      <c r="EU87" s="93"/>
      <c r="EV87" s="93"/>
      <c r="EW87" s="93"/>
      <c r="EX87" s="93"/>
      <c r="EY87" s="5"/>
    </row>
    <row r="88" spans="1:155" s="2" customFormat="1" ht="13.5" x14ac:dyDescent="0.15">
      <c r="A88" s="18" t="s">
        <v>106</v>
      </c>
      <c r="B88" s="19" t="s">
        <v>49</v>
      </c>
      <c r="C88" s="57" t="s">
        <v>2</v>
      </c>
      <c r="D88" s="48" t="s">
        <v>49</v>
      </c>
      <c r="E88" s="13"/>
      <c r="F88" s="26" t="s">
        <v>2</v>
      </c>
      <c r="G88" s="48" t="s">
        <v>49</v>
      </c>
      <c r="H88" s="53"/>
      <c r="I88" s="26" t="s">
        <v>2</v>
      </c>
      <c r="J88" s="48" t="s">
        <v>49</v>
      </c>
      <c r="K88" s="151" t="s">
        <v>172</v>
      </c>
      <c r="L88" s="26"/>
      <c r="M88" s="24"/>
      <c r="N88" s="47"/>
      <c r="O88" s="5"/>
      <c r="Q88" s="4" t="e">
        <f t="shared" si="20"/>
        <v>#DIV/0!</v>
      </c>
      <c r="R88" s="18"/>
      <c r="T88" s="19" t="e">
        <f t="shared" si="21"/>
        <v>#DIV/0!</v>
      </c>
      <c r="U88" s="5"/>
      <c r="W88" s="4" t="e">
        <f t="shared" si="22"/>
        <v>#DIV/0!</v>
      </c>
      <c r="X88" s="18"/>
      <c r="Z88" s="4" t="e">
        <f t="shared" si="23"/>
        <v>#DIV/0!</v>
      </c>
      <c r="AA88" s="18"/>
      <c r="AC88" s="19" t="e">
        <f t="shared" si="24"/>
        <v>#DIV/0!</v>
      </c>
      <c r="AD88" s="57">
        <f t="shared" si="25"/>
        <v>0</v>
      </c>
      <c r="AE88" s="24">
        <f t="shared" si="26"/>
        <v>0</v>
      </c>
      <c r="AF88" s="62" t="e">
        <f t="shared" si="27"/>
        <v>#DIV/0!</v>
      </c>
      <c r="AG88" s="134"/>
      <c r="AH88" s="114" t="s">
        <v>162</v>
      </c>
      <c r="AI88" s="115"/>
      <c r="AJ88" s="99" t="s">
        <v>49</v>
      </c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93"/>
      <c r="DI88" s="93"/>
      <c r="DJ88" s="93"/>
      <c r="DK88" s="93"/>
      <c r="DL88" s="93"/>
      <c r="DM88" s="93"/>
      <c r="DN88" s="93"/>
      <c r="DO88" s="93"/>
      <c r="DP88" s="93"/>
      <c r="DQ88" s="93"/>
      <c r="DR88" s="93"/>
      <c r="DS88" s="93"/>
      <c r="DT88" s="93"/>
      <c r="DU88" s="93"/>
      <c r="DV88" s="93"/>
      <c r="DW88" s="93"/>
      <c r="DX88" s="93"/>
      <c r="DY88" s="93"/>
      <c r="DZ88" s="93"/>
      <c r="EA88" s="93"/>
      <c r="EB88" s="93"/>
      <c r="EC88" s="93"/>
      <c r="ED88" s="93"/>
      <c r="EE88" s="93"/>
      <c r="EF88" s="93"/>
      <c r="EG88" s="93"/>
      <c r="EH88" s="93"/>
      <c r="EI88" s="93"/>
      <c r="EJ88" s="93"/>
      <c r="EK88" s="93"/>
      <c r="EL88" s="93"/>
      <c r="EM88" s="93"/>
      <c r="EN88" s="93"/>
      <c r="EO88" s="93"/>
      <c r="EP88" s="93"/>
      <c r="EQ88" s="93"/>
      <c r="ER88" s="93"/>
      <c r="ES88" s="93"/>
      <c r="ET88" s="93"/>
      <c r="EU88" s="93"/>
      <c r="EV88" s="93"/>
      <c r="EW88" s="93"/>
      <c r="EX88" s="93"/>
      <c r="EY88" s="5"/>
    </row>
    <row r="89" spans="1:155" s="2" customFormat="1" ht="13.5" x14ac:dyDescent="0.15">
      <c r="A89" s="18"/>
      <c r="B89" s="19" t="s">
        <v>68</v>
      </c>
      <c r="C89" s="67">
        <v>3</v>
      </c>
      <c r="D89" s="33">
        <v>3</v>
      </c>
      <c r="E89" s="34">
        <f>D89/C89</f>
        <v>1</v>
      </c>
      <c r="F89" s="26"/>
      <c r="G89" s="24"/>
      <c r="H89" s="47" t="e">
        <f t="shared" ref="H89:H104" si="29">G89/F89</f>
        <v>#DIV/0!</v>
      </c>
      <c r="I89" s="148">
        <v>3</v>
      </c>
      <c r="J89" s="149">
        <v>2</v>
      </c>
      <c r="K89" s="150">
        <f t="shared" ref="K89:K104" si="30">J89/I89</f>
        <v>0.66666666666666663</v>
      </c>
      <c r="L89" s="26"/>
      <c r="M89" s="24"/>
      <c r="N89" s="47"/>
      <c r="O89" s="5"/>
      <c r="Q89" s="4" t="e">
        <f t="shared" si="20"/>
        <v>#DIV/0!</v>
      </c>
      <c r="R89" s="18"/>
      <c r="T89" s="19" t="e">
        <f t="shared" si="21"/>
        <v>#DIV/0!</v>
      </c>
      <c r="U89" s="5"/>
      <c r="W89" s="4" t="e">
        <f t="shared" si="22"/>
        <v>#DIV/0!</v>
      </c>
      <c r="X89" s="18"/>
      <c r="Z89" s="4" t="e">
        <f t="shared" si="23"/>
        <v>#DIV/0!</v>
      </c>
      <c r="AA89" s="18"/>
      <c r="AC89" s="19" t="e">
        <f t="shared" si="24"/>
        <v>#DIV/0!</v>
      </c>
      <c r="AD89" s="57">
        <f t="shared" si="25"/>
        <v>6</v>
      </c>
      <c r="AE89" s="24">
        <f t="shared" si="26"/>
        <v>5</v>
      </c>
      <c r="AF89" s="62">
        <f t="shared" si="27"/>
        <v>0.83333333333333337</v>
      </c>
      <c r="AG89" s="134"/>
      <c r="AH89" s="87">
        <f t="shared" si="28"/>
        <v>19.333333333333336</v>
      </c>
      <c r="AI89" s="89">
        <f t="shared" ref="AI89:AI104" si="31">AH89/$AH$104</f>
        <v>0.31868131868131871</v>
      </c>
      <c r="AJ89" s="99" t="s">
        <v>68</v>
      </c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93"/>
      <c r="DI89" s="93"/>
      <c r="DJ89" s="93"/>
      <c r="DK89" s="93"/>
      <c r="DL89" s="93"/>
      <c r="DM89" s="93"/>
      <c r="DN89" s="93"/>
      <c r="DO89" s="93"/>
      <c r="DP89" s="93"/>
      <c r="DQ89" s="93"/>
      <c r="DR89" s="93"/>
      <c r="DS89" s="93"/>
      <c r="DT89" s="93"/>
      <c r="DU89" s="93"/>
      <c r="DV89" s="93"/>
      <c r="DW89" s="93"/>
      <c r="DX89" s="93"/>
      <c r="DY89" s="93"/>
      <c r="DZ89" s="93"/>
      <c r="EA89" s="93"/>
      <c r="EB89" s="93"/>
      <c r="EC89" s="93"/>
      <c r="ED89" s="93"/>
      <c r="EE89" s="93"/>
      <c r="EF89" s="93"/>
      <c r="EG89" s="93"/>
      <c r="EH89" s="93"/>
      <c r="EI89" s="93"/>
      <c r="EJ89" s="93"/>
      <c r="EK89" s="93"/>
      <c r="EL89" s="93"/>
      <c r="EM89" s="93"/>
      <c r="EN89" s="93"/>
      <c r="EO89" s="93"/>
      <c r="EP89" s="93"/>
      <c r="EQ89" s="93"/>
      <c r="ER89" s="93"/>
      <c r="ES89" s="93"/>
      <c r="ET89" s="93"/>
      <c r="EU89" s="93"/>
      <c r="EV89" s="93"/>
      <c r="EW89" s="93"/>
      <c r="EX89" s="93"/>
      <c r="EY89" s="5"/>
    </row>
    <row r="90" spans="1:155" s="2" customFormat="1" ht="13.5" x14ac:dyDescent="0.15">
      <c r="A90" s="18"/>
      <c r="B90" s="19" t="s">
        <v>50</v>
      </c>
      <c r="C90" s="6">
        <v>3</v>
      </c>
      <c r="D90" s="25">
        <v>3</v>
      </c>
      <c r="E90" s="13">
        <f t="shared" ref="E90:E94" si="32">D90/C90</f>
        <v>1</v>
      </c>
      <c r="F90" s="26"/>
      <c r="G90" s="24"/>
      <c r="H90" s="47"/>
      <c r="I90" s="57"/>
      <c r="J90" s="24"/>
      <c r="K90" s="62"/>
      <c r="L90" s="26"/>
      <c r="M90" s="24"/>
      <c r="N90" s="47"/>
      <c r="O90" s="5"/>
      <c r="Q90" s="4" t="e">
        <f t="shared" si="20"/>
        <v>#DIV/0!</v>
      </c>
      <c r="R90" s="18"/>
      <c r="T90" s="19" t="e">
        <f t="shared" si="21"/>
        <v>#DIV/0!</v>
      </c>
      <c r="U90" s="5"/>
      <c r="W90" s="4" t="e">
        <f t="shared" si="22"/>
        <v>#DIV/0!</v>
      </c>
      <c r="X90" s="18"/>
      <c r="Z90" s="4" t="e">
        <f t="shared" si="23"/>
        <v>#DIV/0!</v>
      </c>
      <c r="AA90" s="18"/>
      <c r="AC90" s="19" t="e">
        <f t="shared" si="24"/>
        <v>#DIV/0!</v>
      </c>
      <c r="AD90" s="57">
        <f t="shared" si="25"/>
        <v>3</v>
      </c>
      <c r="AE90" s="24">
        <f t="shared" si="26"/>
        <v>3</v>
      </c>
      <c r="AF90" s="62">
        <f t="shared" si="27"/>
        <v>1</v>
      </c>
      <c r="AG90" s="134"/>
      <c r="AH90" s="87">
        <f t="shared" si="28"/>
        <v>16</v>
      </c>
      <c r="AI90" s="89">
        <f t="shared" si="31"/>
        <v>0.26373626373626374</v>
      </c>
      <c r="AJ90" s="99" t="s">
        <v>50</v>
      </c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93"/>
      <c r="BZ90" s="93"/>
      <c r="CA90" s="93"/>
      <c r="CB90" s="93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3"/>
      <c r="CU90" s="93"/>
      <c r="CV90" s="93"/>
      <c r="CW90" s="93"/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93"/>
      <c r="DI90" s="93"/>
      <c r="DJ90" s="93"/>
      <c r="DK90" s="93"/>
      <c r="DL90" s="93"/>
      <c r="DM90" s="93"/>
      <c r="DN90" s="93"/>
      <c r="DO90" s="93"/>
      <c r="DP90" s="93"/>
      <c r="DQ90" s="93"/>
      <c r="DR90" s="93"/>
      <c r="DS90" s="93"/>
      <c r="DT90" s="93"/>
      <c r="DU90" s="93"/>
      <c r="DV90" s="93"/>
      <c r="DW90" s="93"/>
      <c r="DX90" s="93"/>
      <c r="DY90" s="93"/>
      <c r="DZ90" s="93"/>
      <c r="EA90" s="93"/>
      <c r="EB90" s="93"/>
      <c r="EC90" s="93"/>
      <c r="ED90" s="93"/>
      <c r="EE90" s="93"/>
      <c r="EF90" s="93"/>
      <c r="EG90" s="93"/>
      <c r="EH90" s="93"/>
      <c r="EI90" s="93"/>
      <c r="EJ90" s="93"/>
      <c r="EK90" s="93"/>
      <c r="EL90" s="93"/>
      <c r="EM90" s="93"/>
      <c r="EN90" s="93"/>
      <c r="EO90" s="93"/>
      <c r="EP90" s="93"/>
      <c r="EQ90" s="93"/>
      <c r="ER90" s="93"/>
      <c r="ES90" s="93"/>
      <c r="ET90" s="93"/>
      <c r="EU90" s="93"/>
      <c r="EV90" s="93"/>
      <c r="EW90" s="93"/>
      <c r="EX90" s="93"/>
      <c r="EY90" s="5"/>
    </row>
    <row r="91" spans="1:155" s="2" customFormat="1" ht="13.5" x14ac:dyDescent="0.15">
      <c r="A91" s="18"/>
      <c r="B91" s="19" t="s">
        <v>69</v>
      </c>
      <c r="C91" s="6">
        <v>3</v>
      </c>
      <c r="D91" s="25">
        <v>3</v>
      </c>
      <c r="E91" s="13">
        <f t="shared" si="32"/>
        <v>1</v>
      </c>
      <c r="F91" s="26">
        <v>3</v>
      </c>
      <c r="G91" s="24">
        <v>1</v>
      </c>
      <c r="H91" s="47">
        <f t="shared" si="29"/>
        <v>0.33333333333333331</v>
      </c>
      <c r="I91" s="57">
        <v>3</v>
      </c>
      <c r="J91" s="24">
        <v>3</v>
      </c>
      <c r="K91" s="62">
        <f t="shared" si="30"/>
        <v>1</v>
      </c>
      <c r="L91" s="26"/>
      <c r="M91" s="24"/>
      <c r="N91" s="47"/>
      <c r="O91" s="5"/>
      <c r="Q91" s="4" t="e">
        <f t="shared" si="20"/>
        <v>#DIV/0!</v>
      </c>
      <c r="R91" s="18"/>
      <c r="T91" s="19" t="e">
        <f t="shared" si="21"/>
        <v>#DIV/0!</v>
      </c>
      <c r="U91" s="5"/>
      <c r="W91" s="4" t="e">
        <f t="shared" si="22"/>
        <v>#DIV/0!</v>
      </c>
      <c r="X91" s="18"/>
      <c r="Z91" s="4" t="e">
        <f t="shared" si="23"/>
        <v>#DIV/0!</v>
      </c>
      <c r="AA91" s="18"/>
      <c r="AC91" s="19" t="e">
        <f t="shared" si="24"/>
        <v>#DIV/0!</v>
      </c>
      <c r="AD91" s="57">
        <f t="shared" si="25"/>
        <v>9</v>
      </c>
      <c r="AE91" s="24">
        <f t="shared" si="26"/>
        <v>7</v>
      </c>
      <c r="AF91" s="62">
        <f t="shared" si="27"/>
        <v>0.77777777777777779</v>
      </c>
      <c r="AG91" s="134"/>
      <c r="AH91" s="87">
        <f t="shared" si="28"/>
        <v>23.777777777777779</v>
      </c>
      <c r="AI91" s="89">
        <f t="shared" si="31"/>
        <v>0.39194139194139199</v>
      </c>
      <c r="AJ91" s="99" t="s">
        <v>69</v>
      </c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93"/>
      <c r="BV91" s="93"/>
      <c r="BW91" s="93"/>
      <c r="BX91" s="93"/>
      <c r="BY91" s="93"/>
      <c r="BZ91" s="93"/>
      <c r="CA91" s="93"/>
      <c r="CB91" s="93"/>
      <c r="CC91" s="93"/>
      <c r="CD91" s="93"/>
      <c r="CE91" s="93"/>
      <c r="CF91" s="93"/>
      <c r="CG91" s="93"/>
      <c r="CH91" s="93"/>
      <c r="CI91" s="93"/>
      <c r="CJ91" s="93"/>
      <c r="CK91" s="93"/>
      <c r="CL91" s="93"/>
      <c r="CM91" s="93"/>
      <c r="CN91" s="93"/>
      <c r="CO91" s="93"/>
      <c r="CP91" s="93"/>
      <c r="CQ91" s="93"/>
      <c r="CR91" s="93"/>
      <c r="CS91" s="93"/>
      <c r="CT91" s="93"/>
      <c r="CU91" s="93"/>
      <c r="CV91" s="93"/>
      <c r="CW91" s="93"/>
      <c r="CX91" s="93"/>
      <c r="CY91" s="93"/>
      <c r="CZ91" s="93"/>
      <c r="DA91" s="93"/>
      <c r="DB91" s="93"/>
      <c r="DC91" s="93"/>
      <c r="DD91" s="93"/>
      <c r="DE91" s="93"/>
      <c r="DF91" s="93"/>
      <c r="DG91" s="93"/>
      <c r="DH91" s="93"/>
      <c r="DI91" s="93"/>
      <c r="DJ91" s="93"/>
      <c r="DK91" s="93"/>
      <c r="DL91" s="93"/>
      <c r="DM91" s="93"/>
      <c r="DN91" s="93"/>
      <c r="DO91" s="93"/>
      <c r="DP91" s="93"/>
      <c r="DQ91" s="93"/>
      <c r="DR91" s="93"/>
      <c r="DS91" s="93"/>
      <c r="DT91" s="93"/>
      <c r="DU91" s="93"/>
      <c r="DV91" s="93"/>
      <c r="DW91" s="93"/>
      <c r="DX91" s="93"/>
      <c r="DY91" s="93"/>
      <c r="DZ91" s="93"/>
      <c r="EA91" s="93"/>
      <c r="EB91" s="93"/>
      <c r="EC91" s="93"/>
      <c r="ED91" s="93"/>
      <c r="EE91" s="93"/>
      <c r="EF91" s="93"/>
      <c r="EG91" s="93"/>
      <c r="EH91" s="93"/>
      <c r="EI91" s="93"/>
      <c r="EJ91" s="93"/>
      <c r="EK91" s="93"/>
      <c r="EL91" s="93"/>
      <c r="EM91" s="93"/>
      <c r="EN91" s="93"/>
      <c r="EO91" s="93"/>
      <c r="EP91" s="93"/>
      <c r="EQ91" s="93"/>
      <c r="ER91" s="93"/>
      <c r="ES91" s="93"/>
      <c r="ET91" s="93"/>
      <c r="EU91" s="93"/>
      <c r="EV91" s="93"/>
      <c r="EW91" s="93"/>
      <c r="EX91" s="93"/>
      <c r="EY91" s="5"/>
    </row>
    <row r="92" spans="1:155" s="2" customFormat="1" ht="13.5" x14ac:dyDescent="0.15">
      <c r="A92" s="18"/>
      <c r="B92" s="19" t="s">
        <v>51</v>
      </c>
      <c r="C92" s="6"/>
      <c r="D92" s="25"/>
      <c r="E92" s="13" t="e">
        <f t="shared" si="32"/>
        <v>#DIV/0!</v>
      </c>
      <c r="F92" s="26"/>
      <c r="G92" s="24"/>
      <c r="H92" s="47"/>
      <c r="I92" s="57"/>
      <c r="J92" s="24"/>
      <c r="K92" s="62"/>
      <c r="L92" s="26"/>
      <c r="M92" s="24"/>
      <c r="N92" s="47"/>
      <c r="O92" s="5"/>
      <c r="Q92" s="4" t="e">
        <f t="shared" si="20"/>
        <v>#DIV/0!</v>
      </c>
      <c r="R92" s="18"/>
      <c r="T92" s="19" t="e">
        <f t="shared" si="21"/>
        <v>#DIV/0!</v>
      </c>
      <c r="U92" s="5"/>
      <c r="W92" s="4" t="e">
        <f t="shared" si="22"/>
        <v>#DIV/0!</v>
      </c>
      <c r="X92" s="18"/>
      <c r="Z92" s="4" t="e">
        <f t="shared" si="23"/>
        <v>#DIV/0!</v>
      </c>
      <c r="AA92" s="18"/>
      <c r="AC92" s="19" t="e">
        <f t="shared" si="24"/>
        <v>#DIV/0!</v>
      </c>
      <c r="AD92" s="57">
        <f t="shared" si="25"/>
        <v>0</v>
      </c>
      <c r="AE92" s="24">
        <f t="shared" si="26"/>
        <v>0</v>
      </c>
      <c r="AF92" s="62" t="e">
        <f t="shared" si="27"/>
        <v>#DIV/0!</v>
      </c>
      <c r="AG92" s="134"/>
      <c r="AH92" s="87" t="e">
        <f t="shared" si="28"/>
        <v>#DIV/0!</v>
      </c>
      <c r="AI92" s="89" t="e">
        <f t="shared" si="31"/>
        <v>#DIV/0!</v>
      </c>
      <c r="AJ92" s="99" t="s">
        <v>51</v>
      </c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3"/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3"/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3"/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3"/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3"/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93"/>
      <c r="ET92" s="93"/>
      <c r="EU92" s="93"/>
      <c r="EV92" s="93"/>
      <c r="EW92" s="93"/>
      <c r="EX92" s="93"/>
      <c r="EY92" s="5"/>
    </row>
    <row r="93" spans="1:155" s="2" customFormat="1" ht="13.5" x14ac:dyDescent="0.15">
      <c r="A93" s="18"/>
      <c r="B93" s="19" t="s">
        <v>52</v>
      </c>
      <c r="C93" s="6"/>
      <c r="D93" s="25"/>
      <c r="E93" s="13" t="e">
        <f t="shared" si="32"/>
        <v>#DIV/0!</v>
      </c>
      <c r="F93" s="26"/>
      <c r="G93" s="24"/>
      <c r="H93" s="47"/>
      <c r="I93" s="57"/>
      <c r="J93" s="24"/>
      <c r="K93" s="62"/>
      <c r="L93" s="26"/>
      <c r="M93" s="24"/>
      <c r="N93" s="47"/>
      <c r="O93" s="5"/>
      <c r="Q93" s="4" t="e">
        <f t="shared" si="20"/>
        <v>#DIV/0!</v>
      </c>
      <c r="R93" s="18"/>
      <c r="T93" s="19" t="e">
        <f t="shared" si="21"/>
        <v>#DIV/0!</v>
      </c>
      <c r="U93" s="5"/>
      <c r="W93" s="4" t="e">
        <f t="shared" si="22"/>
        <v>#DIV/0!</v>
      </c>
      <c r="X93" s="18"/>
      <c r="Z93" s="4" t="e">
        <f t="shared" si="23"/>
        <v>#DIV/0!</v>
      </c>
      <c r="AA93" s="18"/>
      <c r="AC93" s="19" t="e">
        <f t="shared" si="24"/>
        <v>#DIV/0!</v>
      </c>
      <c r="AD93" s="57">
        <f t="shared" si="25"/>
        <v>0</v>
      </c>
      <c r="AE93" s="24">
        <f t="shared" si="26"/>
        <v>0</v>
      </c>
      <c r="AF93" s="62" t="e">
        <f t="shared" si="27"/>
        <v>#DIV/0!</v>
      </c>
      <c r="AG93" s="134"/>
      <c r="AH93" s="87" t="e">
        <f t="shared" si="28"/>
        <v>#DIV/0!</v>
      </c>
      <c r="AI93" s="89" t="e">
        <f t="shared" si="31"/>
        <v>#DIV/0!</v>
      </c>
      <c r="AJ93" s="99" t="s">
        <v>52</v>
      </c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3"/>
      <c r="BZ93" s="93"/>
      <c r="CA93" s="93"/>
      <c r="CB93" s="93"/>
      <c r="CC93" s="93"/>
      <c r="CD93" s="93"/>
      <c r="CE93" s="93"/>
      <c r="CF93" s="93"/>
      <c r="CG93" s="93"/>
      <c r="CH93" s="93"/>
      <c r="CI93" s="93"/>
      <c r="CJ93" s="93"/>
      <c r="CK93" s="93"/>
      <c r="CL93" s="93"/>
      <c r="CM93" s="93"/>
      <c r="CN93" s="93"/>
      <c r="CO93" s="93"/>
      <c r="CP93" s="93"/>
      <c r="CQ93" s="93"/>
      <c r="CR93" s="93"/>
      <c r="CS93" s="93"/>
      <c r="CT93" s="93"/>
      <c r="CU93" s="93"/>
      <c r="CV93" s="93"/>
      <c r="CW93" s="93"/>
      <c r="CX93" s="93"/>
      <c r="CY93" s="93"/>
      <c r="CZ93" s="93"/>
      <c r="DA93" s="93"/>
      <c r="DB93" s="93"/>
      <c r="DC93" s="93"/>
      <c r="DD93" s="93"/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93"/>
      <c r="DQ93" s="93"/>
      <c r="DR93" s="93"/>
      <c r="DS93" s="93"/>
      <c r="DT93" s="93"/>
      <c r="DU93" s="93"/>
      <c r="DV93" s="93"/>
      <c r="DW93" s="93"/>
      <c r="DX93" s="93"/>
      <c r="DY93" s="93"/>
      <c r="DZ93" s="93"/>
      <c r="EA93" s="93"/>
      <c r="EB93" s="93"/>
      <c r="EC93" s="93"/>
      <c r="ED93" s="93"/>
      <c r="EE93" s="93"/>
      <c r="EF93" s="93"/>
      <c r="EG93" s="93"/>
      <c r="EH93" s="93"/>
      <c r="EI93" s="93"/>
      <c r="EJ93" s="93"/>
      <c r="EK93" s="93"/>
      <c r="EL93" s="93"/>
      <c r="EM93" s="93"/>
      <c r="EN93" s="93"/>
      <c r="EO93" s="93"/>
      <c r="EP93" s="93"/>
      <c r="EQ93" s="93"/>
      <c r="ER93" s="93"/>
      <c r="ES93" s="93"/>
      <c r="ET93" s="93"/>
      <c r="EU93" s="93"/>
      <c r="EV93" s="93"/>
      <c r="EW93" s="93"/>
      <c r="EX93" s="93"/>
      <c r="EY93" s="5"/>
    </row>
    <row r="94" spans="1:155" s="2" customFormat="1" ht="13.5" x14ac:dyDescent="0.15">
      <c r="A94" s="18"/>
      <c r="B94" s="19" t="s">
        <v>53</v>
      </c>
      <c r="C94" s="6"/>
      <c r="D94" s="25"/>
      <c r="E94" s="13" t="e">
        <f t="shared" si="32"/>
        <v>#DIV/0!</v>
      </c>
      <c r="F94" s="26"/>
      <c r="G94" s="24"/>
      <c r="H94" s="47" t="e">
        <f t="shared" si="29"/>
        <v>#DIV/0!</v>
      </c>
      <c r="I94" s="57">
        <v>3</v>
      </c>
      <c r="J94" s="24">
        <v>3</v>
      </c>
      <c r="K94" s="62">
        <f t="shared" si="30"/>
        <v>1</v>
      </c>
      <c r="L94" s="26"/>
      <c r="M94" s="24"/>
      <c r="N94" s="47"/>
      <c r="O94" s="5"/>
      <c r="Q94" s="4" t="e">
        <f t="shared" si="20"/>
        <v>#DIV/0!</v>
      </c>
      <c r="R94" s="18"/>
      <c r="T94" s="19" t="e">
        <f t="shared" si="21"/>
        <v>#DIV/0!</v>
      </c>
      <c r="U94" s="5"/>
      <c r="W94" s="4" t="e">
        <f t="shared" si="22"/>
        <v>#DIV/0!</v>
      </c>
      <c r="X94" s="18"/>
      <c r="Z94" s="4" t="e">
        <f t="shared" si="23"/>
        <v>#DIV/0!</v>
      </c>
      <c r="AA94" s="18"/>
      <c r="AC94" s="19" t="e">
        <f t="shared" si="24"/>
        <v>#DIV/0!</v>
      </c>
      <c r="AD94" s="57">
        <f t="shared" si="25"/>
        <v>3</v>
      </c>
      <c r="AE94" s="24">
        <f t="shared" si="26"/>
        <v>3</v>
      </c>
      <c r="AF94" s="62">
        <f t="shared" si="27"/>
        <v>1</v>
      </c>
      <c r="AG94" s="134"/>
      <c r="AH94" s="87">
        <f t="shared" si="28"/>
        <v>16</v>
      </c>
      <c r="AI94" s="89">
        <f t="shared" si="31"/>
        <v>0.26373626373626374</v>
      </c>
      <c r="AJ94" s="99" t="s">
        <v>53</v>
      </c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93"/>
      <c r="BZ94" s="93"/>
      <c r="CA94" s="93"/>
      <c r="CB94" s="93"/>
      <c r="CC94" s="93"/>
      <c r="CD94" s="93"/>
      <c r="CE94" s="93"/>
      <c r="CF94" s="93"/>
      <c r="CG94" s="93"/>
      <c r="CH94" s="93"/>
      <c r="CI94" s="93"/>
      <c r="CJ94" s="93"/>
      <c r="CK94" s="93"/>
      <c r="CL94" s="93"/>
      <c r="CM94" s="93"/>
      <c r="CN94" s="93"/>
      <c r="CO94" s="93"/>
      <c r="CP94" s="93"/>
      <c r="CQ94" s="93"/>
      <c r="CR94" s="93"/>
      <c r="CS94" s="93"/>
      <c r="CT94" s="93"/>
      <c r="CU94" s="93"/>
      <c r="CV94" s="93"/>
      <c r="CW94" s="93"/>
      <c r="CX94" s="93"/>
      <c r="CY94" s="93"/>
      <c r="CZ94" s="93"/>
      <c r="DA94" s="93"/>
      <c r="DB94" s="93"/>
      <c r="DC94" s="93"/>
      <c r="DD94" s="93"/>
      <c r="DE94" s="93"/>
      <c r="DF94" s="93"/>
      <c r="DG94" s="93"/>
      <c r="DH94" s="93"/>
      <c r="DI94" s="93"/>
      <c r="DJ94" s="93"/>
      <c r="DK94" s="93"/>
      <c r="DL94" s="93"/>
      <c r="DM94" s="93"/>
      <c r="DN94" s="93"/>
      <c r="DO94" s="93"/>
      <c r="DP94" s="93"/>
      <c r="DQ94" s="93"/>
      <c r="DR94" s="93"/>
      <c r="DS94" s="93"/>
      <c r="DT94" s="93"/>
      <c r="DU94" s="93"/>
      <c r="DV94" s="93"/>
      <c r="DW94" s="93"/>
      <c r="DX94" s="93"/>
      <c r="DY94" s="93"/>
      <c r="DZ94" s="93"/>
      <c r="EA94" s="93"/>
      <c r="EB94" s="93"/>
      <c r="EC94" s="93"/>
      <c r="ED94" s="93"/>
      <c r="EE94" s="93"/>
      <c r="EF94" s="93"/>
      <c r="EG94" s="93"/>
      <c r="EH94" s="93"/>
      <c r="EI94" s="93"/>
      <c r="EJ94" s="93"/>
      <c r="EK94" s="93"/>
      <c r="EL94" s="93"/>
      <c r="EM94" s="93"/>
      <c r="EN94" s="93"/>
      <c r="EO94" s="93"/>
      <c r="EP94" s="93"/>
      <c r="EQ94" s="93"/>
      <c r="ER94" s="93"/>
      <c r="ES94" s="93"/>
      <c r="ET94" s="93"/>
      <c r="EU94" s="93"/>
      <c r="EV94" s="93"/>
      <c r="EW94" s="93"/>
      <c r="EX94" s="93"/>
      <c r="EY94" s="5"/>
    </row>
    <row r="95" spans="1:155" s="2" customFormat="1" ht="13.5" x14ac:dyDescent="0.15">
      <c r="A95" s="18"/>
      <c r="B95" s="19" t="s">
        <v>92</v>
      </c>
      <c r="C95" s="6"/>
      <c r="D95" s="25"/>
      <c r="E95" s="13"/>
      <c r="F95" s="26">
        <v>3</v>
      </c>
      <c r="G95" s="24">
        <v>1</v>
      </c>
      <c r="H95" s="47">
        <f t="shared" si="29"/>
        <v>0.33333333333333331</v>
      </c>
      <c r="I95" s="57">
        <v>3</v>
      </c>
      <c r="J95" s="24">
        <v>3</v>
      </c>
      <c r="K95" s="62">
        <f t="shared" si="30"/>
        <v>1</v>
      </c>
      <c r="L95" s="26"/>
      <c r="M95" s="24"/>
      <c r="N95" s="47"/>
      <c r="O95" s="5"/>
      <c r="Q95" s="4" t="e">
        <f t="shared" si="20"/>
        <v>#DIV/0!</v>
      </c>
      <c r="R95" s="18"/>
      <c r="T95" s="19" t="e">
        <f t="shared" si="21"/>
        <v>#DIV/0!</v>
      </c>
      <c r="U95" s="5"/>
      <c r="W95" s="4" t="e">
        <f t="shared" si="22"/>
        <v>#DIV/0!</v>
      </c>
      <c r="X95" s="18"/>
      <c r="Z95" s="4" t="e">
        <f t="shared" si="23"/>
        <v>#DIV/0!</v>
      </c>
      <c r="AA95" s="18"/>
      <c r="AC95" s="19" t="e">
        <f t="shared" si="24"/>
        <v>#DIV/0!</v>
      </c>
      <c r="AD95" s="57">
        <f t="shared" si="25"/>
        <v>6</v>
      </c>
      <c r="AE95" s="24">
        <f t="shared" si="26"/>
        <v>4</v>
      </c>
      <c r="AF95" s="62">
        <f t="shared" si="27"/>
        <v>0.66666666666666663</v>
      </c>
      <c r="AG95" s="134"/>
      <c r="AH95" s="87">
        <f t="shared" si="28"/>
        <v>16.666666666666664</v>
      </c>
      <c r="AI95" s="89">
        <f t="shared" si="31"/>
        <v>0.27472527472527469</v>
      </c>
      <c r="AJ95" s="99" t="s">
        <v>92</v>
      </c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  <c r="BY95" s="93"/>
      <c r="BZ95" s="93"/>
      <c r="CA95" s="93"/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93"/>
      <c r="CO95" s="93"/>
      <c r="CP95" s="93"/>
      <c r="CQ95" s="93"/>
      <c r="CR95" s="93"/>
      <c r="CS95" s="93"/>
      <c r="CT95" s="93"/>
      <c r="CU95" s="93"/>
      <c r="CV95" s="93"/>
      <c r="CW95" s="93"/>
      <c r="CX95" s="93"/>
      <c r="CY95" s="93"/>
      <c r="CZ95" s="93"/>
      <c r="DA95" s="93"/>
      <c r="DB95" s="93"/>
      <c r="DC95" s="93"/>
      <c r="DD95" s="93"/>
      <c r="DE95" s="93"/>
      <c r="DF95" s="93"/>
      <c r="DG95" s="93"/>
      <c r="DH95" s="93"/>
      <c r="DI95" s="93"/>
      <c r="DJ95" s="93"/>
      <c r="DK95" s="93"/>
      <c r="DL95" s="93"/>
      <c r="DM95" s="93"/>
      <c r="DN95" s="93"/>
      <c r="DO95" s="93"/>
      <c r="DP95" s="93"/>
      <c r="DQ95" s="93"/>
      <c r="DR95" s="93"/>
      <c r="DS95" s="93"/>
      <c r="DT95" s="93"/>
      <c r="DU95" s="93"/>
      <c r="DV95" s="93"/>
      <c r="DW95" s="93"/>
      <c r="DX95" s="93"/>
      <c r="DY95" s="93"/>
      <c r="DZ95" s="93"/>
      <c r="EA95" s="93"/>
      <c r="EB95" s="93"/>
      <c r="EC95" s="93"/>
      <c r="ED95" s="93"/>
      <c r="EE95" s="93"/>
      <c r="EF95" s="93"/>
      <c r="EG95" s="93"/>
      <c r="EH95" s="93"/>
      <c r="EI95" s="93"/>
      <c r="EJ95" s="93"/>
      <c r="EK95" s="93"/>
      <c r="EL95" s="93"/>
      <c r="EM95" s="93"/>
      <c r="EN95" s="93"/>
      <c r="EO95" s="93"/>
      <c r="EP95" s="93"/>
      <c r="EQ95" s="93"/>
      <c r="ER95" s="93"/>
      <c r="ES95" s="93"/>
      <c r="ET95" s="93"/>
      <c r="EU95" s="93"/>
      <c r="EV95" s="93"/>
      <c r="EW95" s="93"/>
      <c r="EX95" s="93"/>
      <c r="EY95" s="5"/>
    </row>
    <row r="96" spans="1:155" s="2" customFormat="1" ht="13.5" x14ac:dyDescent="0.15">
      <c r="A96" s="18"/>
      <c r="B96" s="19" t="s">
        <v>93</v>
      </c>
      <c r="C96" s="6"/>
      <c r="D96" s="25"/>
      <c r="E96" s="13"/>
      <c r="F96" s="26">
        <v>3</v>
      </c>
      <c r="G96" s="24">
        <v>1</v>
      </c>
      <c r="H96" s="47">
        <f t="shared" si="29"/>
        <v>0.33333333333333331</v>
      </c>
      <c r="I96" s="57"/>
      <c r="J96" s="24"/>
      <c r="K96" s="62"/>
      <c r="L96" s="26"/>
      <c r="M96" s="24"/>
      <c r="N96" s="47"/>
      <c r="O96" s="5"/>
      <c r="Q96" s="4" t="e">
        <f t="shared" si="20"/>
        <v>#DIV/0!</v>
      </c>
      <c r="R96" s="18"/>
      <c r="T96" s="19" t="e">
        <f t="shared" si="21"/>
        <v>#DIV/0!</v>
      </c>
      <c r="U96" s="5"/>
      <c r="W96" s="4" t="e">
        <f t="shared" si="22"/>
        <v>#DIV/0!</v>
      </c>
      <c r="X96" s="18"/>
      <c r="Z96" s="4" t="e">
        <f t="shared" si="23"/>
        <v>#DIV/0!</v>
      </c>
      <c r="AA96" s="18"/>
      <c r="AC96" s="19" t="e">
        <f t="shared" si="24"/>
        <v>#DIV/0!</v>
      </c>
      <c r="AD96" s="57">
        <f t="shared" si="25"/>
        <v>3</v>
      </c>
      <c r="AE96" s="24">
        <f t="shared" si="26"/>
        <v>1</v>
      </c>
      <c r="AF96" s="62">
        <f t="shared" si="27"/>
        <v>0.33333333333333331</v>
      </c>
      <c r="AG96" s="134"/>
      <c r="AH96" s="87">
        <f t="shared" si="28"/>
        <v>7.333333333333333</v>
      </c>
      <c r="AI96" s="89">
        <f t="shared" si="31"/>
        <v>0.12087912087912088</v>
      </c>
      <c r="AJ96" s="99" t="s">
        <v>93</v>
      </c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  <c r="BY96" s="93"/>
      <c r="BZ96" s="93"/>
      <c r="CA96" s="93"/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93"/>
      <c r="CR96" s="93"/>
      <c r="CS96" s="93"/>
      <c r="CT96" s="93"/>
      <c r="CU96" s="93"/>
      <c r="CV96" s="93"/>
      <c r="CW96" s="93"/>
      <c r="CX96" s="93"/>
      <c r="CY96" s="93"/>
      <c r="CZ96" s="93"/>
      <c r="DA96" s="93"/>
      <c r="DB96" s="93"/>
      <c r="DC96" s="93"/>
      <c r="DD96" s="93"/>
      <c r="DE96" s="93"/>
      <c r="DF96" s="93"/>
      <c r="DG96" s="93"/>
      <c r="DH96" s="93"/>
      <c r="DI96" s="93"/>
      <c r="DJ96" s="93"/>
      <c r="DK96" s="93"/>
      <c r="DL96" s="93"/>
      <c r="DM96" s="93"/>
      <c r="DN96" s="93"/>
      <c r="DO96" s="93"/>
      <c r="DP96" s="93"/>
      <c r="DQ96" s="93"/>
      <c r="DR96" s="93"/>
      <c r="DS96" s="93"/>
      <c r="DT96" s="93"/>
      <c r="DU96" s="93"/>
      <c r="DV96" s="93"/>
      <c r="DW96" s="93"/>
      <c r="DX96" s="93"/>
      <c r="DY96" s="93"/>
      <c r="DZ96" s="93"/>
      <c r="EA96" s="93"/>
      <c r="EB96" s="93"/>
      <c r="EC96" s="93"/>
      <c r="ED96" s="93"/>
      <c r="EE96" s="93"/>
      <c r="EF96" s="93"/>
      <c r="EG96" s="93"/>
      <c r="EH96" s="93"/>
      <c r="EI96" s="93"/>
      <c r="EJ96" s="93"/>
      <c r="EK96" s="93"/>
      <c r="EL96" s="93"/>
      <c r="EM96" s="93"/>
      <c r="EN96" s="93"/>
      <c r="EO96" s="93"/>
      <c r="EP96" s="93"/>
      <c r="EQ96" s="93"/>
      <c r="ER96" s="93"/>
      <c r="ES96" s="93"/>
      <c r="ET96" s="93"/>
      <c r="EU96" s="93"/>
      <c r="EV96" s="93"/>
      <c r="EW96" s="93"/>
      <c r="EX96" s="93"/>
      <c r="EY96" s="5"/>
    </row>
    <row r="97" spans="1:155" s="2" customFormat="1" ht="13.5" x14ac:dyDescent="0.15">
      <c r="A97" s="18"/>
      <c r="B97" s="19" t="s">
        <v>94</v>
      </c>
      <c r="C97" s="6"/>
      <c r="D97" s="25"/>
      <c r="E97" s="13"/>
      <c r="F97" s="26"/>
      <c r="G97" s="24"/>
      <c r="H97" s="47" t="e">
        <f t="shared" si="29"/>
        <v>#DIV/0!</v>
      </c>
      <c r="I97" s="57"/>
      <c r="J97" s="24"/>
      <c r="K97" s="62" t="e">
        <f t="shared" si="30"/>
        <v>#DIV/0!</v>
      </c>
      <c r="L97" s="26"/>
      <c r="M97" s="24"/>
      <c r="N97" s="47"/>
      <c r="O97" s="5"/>
      <c r="Q97" s="4" t="e">
        <f t="shared" si="20"/>
        <v>#DIV/0!</v>
      </c>
      <c r="R97" s="18"/>
      <c r="T97" s="19" t="e">
        <f t="shared" si="21"/>
        <v>#DIV/0!</v>
      </c>
      <c r="U97" s="5"/>
      <c r="W97" s="4" t="e">
        <f t="shared" si="22"/>
        <v>#DIV/0!</v>
      </c>
      <c r="X97" s="18"/>
      <c r="Z97" s="4" t="e">
        <f t="shared" si="23"/>
        <v>#DIV/0!</v>
      </c>
      <c r="AA97" s="18"/>
      <c r="AC97" s="19" t="e">
        <f t="shared" si="24"/>
        <v>#DIV/0!</v>
      </c>
      <c r="AD97" s="57">
        <f t="shared" si="25"/>
        <v>0</v>
      </c>
      <c r="AE97" s="24">
        <f t="shared" si="26"/>
        <v>0</v>
      </c>
      <c r="AF97" s="62" t="e">
        <f t="shared" si="27"/>
        <v>#DIV/0!</v>
      </c>
      <c r="AG97" s="134"/>
      <c r="AH97" s="87" t="e">
        <f t="shared" si="28"/>
        <v>#DIV/0!</v>
      </c>
      <c r="AI97" s="89" t="e">
        <f t="shared" si="31"/>
        <v>#DIV/0!</v>
      </c>
      <c r="AJ97" s="99" t="s">
        <v>94</v>
      </c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93"/>
      <c r="CR97" s="93"/>
      <c r="CS97" s="93"/>
      <c r="CT97" s="93"/>
      <c r="CU97" s="93"/>
      <c r="CV97" s="93"/>
      <c r="CW97" s="93"/>
      <c r="CX97" s="93"/>
      <c r="CY97" s="93"/>
      <c r="CZ97" s="93"/>
      <c r="DA97" s="93"/>
      <c r="DB97" s="93"/>
      <c r="DC97" s="93"/>
      <c r="DD97" s="93"/>
      <c r="DE97" s="93"/>
      <c r="DF97" s="93"/>
      <c r="DG97" s="93"/>
      <c r="DH97" s="93"/>
      <c r="DI97" s="93"/>
      <c r="DJ97" s="93"/>
      <c r="DK97" s="93"/>
      <c r="DL97" s="93"/>
      <c r="DM97" s="93"/>
      <c r="DN97" s="93"/>
      <c r="DO97" s="93"/>
      <c r="DP97" s="93"/>
      <c r="DQ97" s="93"/>
      <c r="DR97" s="93"/>
      <c r="DS97" s="93"/>
      <c r="DT97" s="93"/>
      <c r="DU97" s="93"/>
      <c r="DV97" s="93"/>
      <c r="DW97" s="93"/>
      <c r="DX97" s="93"/>
      <c r="DY97" s="93"/>
      <c r="DZ97" s="93"/>
      <c r="EA97" s="93"/>
      <c r="EB97" s="93"/>
      <c r="EC97" s="93"/>
      <c r="ED97" s="93"/>
      <c r="EE97" s="93"/>
      <c r="EF97" s="93"/>
      <c r="EG97" s="93"/>
      <c r="EH97" s="93"/>
      <c r="EI97" s="93"/>
      <c r="EJ97" s="93"/>
      <c r="EK97" s="93"/>
      <c r="EL97" s="93"/>
      <c r="EM97" s="93"/>
      <c r="EN97" s="93"/>
      <c r="EO97" s="93"/>
      <c r="EP97" s="93"/>
      <c r="EQ97" s="93"/>
      <c r="ER97" s="93"/>
      <c r="ES97" s="93"/>
      <c r="ET97" s="93"/>
      <c r="EU97" s="93"/>
      <c r="EV97" s="93"/>
      <c r="EW97" s="93"/>
      <c r="EX97" s="93"/>
      <c r="EY97" s="5"/>
    </row>
    <row r="98" spans="1:155" s="2" customFormat="1" ht="13.5" x14ac:dyDescent="0.15">
      <c r="A98" s="18"/>
      <c r="B98" s="19" t="s">
        <v>136</v>
      </c>
      <c r="C98" s="6"/>
      <c r="D98" s="25"/>
      <c r="E98" s="13"/>
      <c r="F98" s="26"/>
      <c r="G98" s="24"/>
      <c r="H98" s="47"/>
      <c r="I98" s="57"/>
      <c r="J98" s="24"/>
      <c r="K98" s="62" t="e">
        <f t="shared" si="30"/>
        <v>#DIV/0!</v>
      </c>
      <c r="L98" s="26"/>
      <c r="M98" s="24"/>
      <c r="N98" s="47"/>
      <c r="O98" s="5"/>
      <c r="Q98" s="4" t="e">
        <f t="shared" si="20"/>
        <v>#DIV/0!</v>
      </c>
      <c r="R98" s="18"/>
      <c r="T98" s="19" t="e">
        <f t="shared" si="21"/>
        <v>#DIV/0!</v>
      </c>
      <c r="U98" s="5"/>
      <c r="W98" s="4" t="e">
        <f t="shared" si="22"/>
        <v>#DIV/0!</v>
      </c>
      <c r="X98" s="18"/>
      <c r="Z98" s="4" t="e">
        <f t="shared" si="23"/>
        <v>#DIV/0!</v>
      </c>
      <c r="AA98" s="18"/>
      <c r="AC98" s="19" t="e">
        <f t="shared" si="24"/>
        <v>#DIV/0!</v>
      </c>
      <c r="AD98" s="57">
        <f t="shared" si="25"/>
        <v>0</v>
      </c>
      <c r="AE98" s="24">
        <f t="shared" si="26"/>
        <v>0</v>
      </c>
      <c r="AF98" s="62" t="e">
        <f t="shared" si="27"/>
        <v>#DIV/0!</v>
      </c>
      <c r="AG98" s="134"/>
      <c r="AH98" s="87" t="e">
        <f t="shared" si="28"/>
        <v>#DIV/0!</v>
      </c>
      <c r="AI98" s="89" t="e">
        <f t="shared" si="31"/>
        <v>#DIV/0!</v>
      </c>
      <c r="AJ98" s="99" t="s">
        <v>136</v>
      </c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  <c r="BY98" s="93"/>
      <c r="BZ98" s="93"/>
      <c r="CA98" s="93"/>
      <c r="CB98" s="93"/>
      <c r="CC98" s="93"/>
      <c r="CD98" s="93"/>
      <c r="CE98" s="93"/>
      <c r="CF98" s="93"/>
      <c r="CG98" s="93"/>
      <c r="CH98" s="93"/>
      <c r="CI98" s="93"/>
      <c r="CJ98" s="93"/>
      <c r="CK98" s="93"/>
      <c r="CL98" s="93"/>
      <c r="CM98" s="93"/>
      <c r="CN98" s="93"/>
      <c r="CO98" s="93"/>
      <c r="CP98" s="93"/>
      <c r="CQ98" s="93"/>
      <c r="CR98" s="93"/>
      <c r="CS98" s="93"/>
      <c r="CT98" s="93"/>
      <c r="CU98" s="93"/>
      <c r="CV98" s="93"/>
      <c r="CW98" s="93"/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93"/>
      <c r="DI98" s="93"/>
      <c r="DJ98" s="93"/>
      <c r="DK98" s="93"/>
      <c r="DL98" s="93"/>
      <c r="DM98" s="93"/>
      <c r="DN98" s="93"/>
      <c r="DO98" s="93"/>
      <c r="DP98" s="93"/>
      <c r="DQ98" s="93"/>
      <c r="DR98" s="93"/>
      <c r="DS98" s="93"/>
      <c r="DT98" s="93"/>
      <c r="DU98" s="93"/>
      <c r="DV98" s="93"/>
      <c r="DW98" s="93"/>
      <c r="DX98" s="93"/>
      <c r="DY98" s="93"/>
      <c r="DZ98" s="93"/>
      <c r="EA98" s="93"/>
      <c r="EB98" s="93"/>
      <c r="EC98" s="93"/>
      <c r="ED98" s="93"/>
      <c r="EE98" s="93"/>
      <c r="EF98" s="93"/>
      <c r="EG98" s="93"/>
      <c r="EH98" s="93"/>
      <c r="EI98" s="93"/>
      <c r="EJ98" s="93"/>
      <c r="EK98" s="93"/>
      <c r="EL98" s="93"/>
      <c r="EM98" s="93"/>
      <c r="EN98" s="93"/>
      <c r="EO98" s="93"/>
      <c r="EP98" s="93"/>
      <c r="EQ98" s="93"/>
      <c r="ER98" s="93"/>
      <c r="ES98" s="93"/>
      <c r="ET98" s="93"/>
      <c r="EU98" s="93"/>
      <c r="EV98" s="93"/>
      <c r="EW98" s="93"/>
      <c r="EX98" s="93"/>
      <c r="EY98" s="5"/>
    </row>
    <row r="99" spans="1:155" s="2" customFormat="1" ht="13.5" x14ac:dyDescent="0.15">
      <c r="A99" s="18"/>
      <c r="B99" s="19"/>
      <c r="C99" s="6"/>
      <c r="D99" s="25"/>
      <c r="E99" s="13"/>
      <c r="F99" s="26"/>
      <c r="G99" s="24"/>
      <c r="H99" s="47"/>
      <c r="I99" s="57"/>
      <c r="J99" s="24"/>
      <c r="K99" s="62"/>
      <c r="L99" s="26"/>
      <c r="M99" s="24"/>
      <c r="N99" s="47"/>
      <c r="O99" s="5"/>
      <c r="Q99" s="4" t="e">
        <f t="shared" si="20"/>
        <v>#DIV/0!</v>
      </c>
      <c r="R99" s="18"/>
      <c r="T99" s="19" t="e">
        <f t="shared" si="21"/>
        <v>#DIV/0!</v>
      </c>
      <c r="U99" s="5"/>
      <c r="W99" s="4" t="e">
        <f t="shared" si="22"/>
        <v>#DIV/0!</v>
      </c>
      <c r="X99" s="18"/>
      <c r="Z99" s="4" t="e">
        <f t="shared" si="23"/>
        <v>#DIV/0!</v>
      </c>
      <c r="AA99" s="18"/>
      <c r="AC99" s="19" t="e">
        <f t="shared" si="24"/>
        <v>#DIV/0!</v>
      </c>
      <c r="AD99" s="57">
        <f t="shared" si="25"/>
        <v>0</v>
      </c>
      <c r="AE99" s="24">
        <f t="shared" si="26"/>
        <v>0</v>
      </c>
      <c r="AF99" s="62" t="e">
        <f t="shared" si="27"/>
        <v>#DIV/0!</v>
      </c>
      <c r="AG99" s="134"/>
      <c r="AH99" s="87" t="e">
        <f t="shared" si="28"/>
        <v>#DIV/0!</v>
      </c>
      <c r="AI99" s="89" t="e">
        <f t="shared" si="31"/>
        <v>#DIV/0!</v>
      </c>
      <c r="AJ99" s="99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  <c r="BY99" s="93"/>
      <c r="BZ99" s="93"/>
      <c r="CA99" s="93"/>
      <c r="CB99" s="93"/>
      <c r="CC99" s="93"/>
      <c r="CD99" s="93"/>
      <c r="CE99" s="93"/>
      <c r="CF99" s="93"/>
      <c r="CG99" s="93"/>
      <c r="CH99" s="93"/>
      <c r="CI99" s="93"/>
      <c r="CJ99" s="93"/>
      <c r="CK99" s="93"/>
      <c r="CL99" s="93"/>
      <c r="CM99" s="93"/>
      <c r="CN99" s="93"/>
      <c r="CO99" s="93"/>
      <c r="CP99" s="93"/>
      <c r="CQ99" s="93"/>
      <c r="CR99" s="93"/>
      <c r="CS99" s="93"/>
      <c r="CT99" s="93"/>
      <c r="CU99" s="93"/>
      <c r="CV99" s="93"/>
      <c r="CW99" s="93"/>
      <c r="CX99" s="93"/>
      <c r="CY99" s="93"/>
      <c r="CZ99" s="93"/>
      <c r="DA99" s="93"/>
      <c r="DB99" s="93"/>
      <c r="DC99" s="93"/>
      <c r="DD99" s="93"/>
      <c r="DE99" s="93"/>
      <c r="DF99" s="93"/>
      <c r="DG99" s="93"/>
      <c r="DH99" s="93"/>
      <c r="DI99" s="93"/>
      <c r="DJ99" s="93"/>
      <c r="DK99" s="93"/>
      <c r="DL99" s="93"/>
      <c r="DM99" s="93"/>
      <c r="DN99" s="93"/>
      <c r="DO99" s="93"/>
      <c r="DP99" s="93"/>
      <c r="DQ99" s="93"/>
      <c r="DR99" s="93"/>
      <c r="DS99" s="93"/>
      <c r="DT99" s="93"/>
      <c r="DU99" s="93"/>
      <c r="DV99" s="93"/>
      <c r="DW99" s="93"/>
      <c r="DX99" s="93"/>
      <c r="DY99" s="93"/>
      <c r="DZ99" s="93"/>
      <c r="EA99" s="93"/>
      <c r="EB99" s="93"/>
      <c r="EC99" s="93"/>
      <c r="ED99" s="93"/>
      <c r="EE99" s="93"/>
      <c r="EF99" s="93"/>
      <c r="EG99" s="93"/>
      <c r="EH99" s="93"/>
      <c r="EI99" s="93"/>
      <c r="EJ99" s="93"/>
      <c r="EK99" s="93"/>
      <c r="EL99" s="93"/>
      <c r="EM99" s="93"/>
      <c r="EN99" s="93"/>
      <c r="EO99" s="93"/>
      <c r="EP99" s="93"/>
      <c r="EQ99" s="93"/>
      <c r="ER99" s="93"/>
      <c r="ES99" s="93"/>
      <c r="ET99" s="93"/>
      <c r="EU99" s="93"/>
      <c r="EV99" s="93"/>
      <c r="EW99" s="93"/>
      <c r="EX99" s="93"/>
      <c r="EY99" s="5"/>
    </row>
    <row r="100" spans="1:155" s="2" customFormat="1" ht="13.5" x14ac:dyDescent="0.15">
      <c r="A100" s="18"/>
      <c r="B100" s="19"/>
      <c r="C100" s="6"/>
      <c r="D100" s="25"/>
      <c r="E100" s="13"/>
      <c r="F100" s="26"/>
      <c r="G100" s="24"/>
      <c r="H100" s="47"/>
      <c r="I100" s="57"/>
      <c r="J100" s="24"/>
      <c r="K100" s="62"/>
      <c r="L100" s="26"/>
      <c r="M100" s="24"/>
      <c r="N100" s="47"/>
      <c r="O100" s="5"/>
      <c r="Q100" s="4" t="e">
        <f t="shared" si="20"/>
        <v>#DIV/0!</v>
      </c>
      <c r="R100" s="18"/>
      <c r="T100" s="19" t="e">
        <f t="shared" si="21"/>
        <v>#DIV/0!</v>
      </c>
      <c r="U100" s="5"/>
      <c r="W100" s="4" t="e">
        <f t="shared" si="22"/>
        <v>#DIV/0!</v>
      </c>
      <c r="X100" s="18"/>
      <c r="Z100" s="4" t="e">
        <f t="shared" si="23"/>
        <v>#DIV/0!</v>
      </c>
      <c r="AA100" s="18"/>
      <c r="AC100" s="19" t="e">
        <f t="shared" si="24"/>
        <v>#DIV/0!</v>
      </c>
      <c r="AD100" s="57">
        <f t="shared" si="25"/>
        <v>0</v>
      </c>
      <c r="AE100" s="24">
        <f t="shared" si="26"/>
        <v>0</v>
      </c>
      <c r="AF100" s="62" t="e">
        <f t="shared" si="27"/>
        <v>#DIV/0!</v>
      </c>
      <c r="AG100" s="134"/>
      <c r="AH100" s="87" t="e">
        <f t="shared" si="28"/>
        <v>#DIV/0!</v>
      </c>
      <c r="AI100" s="89" t="e">
        <f t="shared" si="31"/>
        <v>#DIV/0!</v>
      </c>
      <c r="AJ100" s="99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3"/>
      <c r="BZ100" s="93"/>
      <c r="CA100" s="93"/>
      <c r="CB100" s="93"/>
      <c r="CC100" s="93"/>
      <c r="CD100" s="93"/>
      <c r="CE100" s="93"/>
      <c r="CF100" s="93"/>
      <c r="CG100" s="93"/>
      <c r="CH100" s="93"/>
      <c r="CI100" s="93"/>
      <c r="CJ100" s="93"/>
      <c r="CK100" s="93"/>
      <c r="CL100" s="93"/>
      <c r="CM100" s="93"/>
      <c r="CN100" s="93"/>
      <c r="CO100" s="93"/>
      <c r="CP100" s="93"/>
      <c r="CQ100" s="93"/>
      <c r="CR100" s="93"/>
      <c r="CS100" s="93"/>
      <c r="CT100" s="93"/>
      <c r="CU100" s="93"/>
      <c r="CV100" s="93"/>
      <c r="CW100" s="93"/>
      <c r="CX100" s="93"/>
      <c r="CY100" s="93"/>
      <c r="CZ100" s="93"/>
      <c r="DA100" s="93"/>
      <c r="DB100" s="93"/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3"/>
      <c r="DQ100" s="93"/>
      <c r="DR100" s="93"/>
      <c r="DS100" s="93"/>
      <c r="DT100" s="93"/>
      <c r="DU100" s="93"/>
      <c r="DV100" s="93"/>
      <c r="DW100" s="93"/>
      <c r="DX100" s="93"/>
      <c r="DY100" s="93"/>
      <c r="DZ100" s="93"/>
      <c r="EA100" s="93"/>
      <c r="EB100" s="93"/>
      <c r="EC100" s="93"/>
      <c r="ED100" s="93"/>
      <c r="EE100" s="93"/>
      <c r="EF100" s="93"/>
      <c r="EG100" s="93"/>
      <c r="EH100" s="93"/>
      <c r="EI100" s="93"/>
      <c r="EJ100" s="93"/>
      <c r="EK100" s="93"/>
      <c r="EL100" s="93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3"/>
      <c r="EX100" s="93"/>
      <c r="EY100" s="5"/>
    </row>
    <row r="101" spans="1:155" s="2" customFormat="1" ht="13.5" x14ac:dyDescent="0.15">
      <c r="A101" s="18"/>
      <c r="B101" s="19"/>
      <c r="C101" s="6"/>
      <c r="D101" s="25"/>
      <c r="E101" s="13"/>
      <c r="F101" s="26"/>
      <c r="G101" s="24"/>
      <c r="H101" s="47"/>
      <c r="I101" s="57"/>
      <c r="J101" s="24"/>
      <c r="K101" s="62"/>
      <c r="L101" s="26"/>
      <c r="M101" s="24"/>
      <c r="N101" s="47"/>
      <c r="O101" s="5"/>
      <c r="Q101" s="4" t="e">
        <f t="shared" si="20"/>
        <v>#DIV/0!</v>
      </c>
      <c r="R101" s="18"/>
      <c r="T101" s="19" t="e">
        <f t="shared" si="21"/>
        <v>#DIV/0!</v>
      </c>
      <c r="U101" s="5"/>
      <c r="W101" s="4" t="e">
        <f t="shared" si="22"/>
        <v>#DIV/0!</v>
      </c>
      <c r="X101" s="18"/>
      <c r="Z101" s="4" t="e">
        <f t="shared" si="23"/>
        <v>#DIV/0!</v>
      </c>
      <c r="AA101" s="18"/>
      <c r="AC101" s="19" t="e">
        <f t="shared" si="24"/>
        <v>#DIV/0!</v>
      </c>
      <c r="AD101" s="57">
        <f t="shared" si="25"/>
        <v>0</v>
      </c>
      <c r="AE101" s="24">
        <f t="shared" si="26"/>
        <v>0</v>
      </c>
      <c r="AF101" s="62" t="e">
        <f t="shared" si="27"/>
        <v>#DIV/0!</v>
      </c>
      <c r="AG101" s="134"/>
      <c r="AH101" s="87" t="e">
        <f t="shared" si="28"/>
        <v>#DIV/0!</v>
      </c>
      <c r="AI101" s="89" t="e">
        <f t="shared" si="31"/>
        <v>#DIV/0!</v>
      </c>
      <c r="AJ101" s="99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5"/>
    </row>
    <row r="102" spans="1:155" s="2" customFormat="1" ht="13.5" x14ac:dyDescent="0.15">
      <c r="A102" s="18"/>
      <c r="B102" s="19"/>
      <c r="C102" s="6"/>
      <c r="D102" s="25"/>
      <c r="E102" s="13"/>
      <c r="F102" s="26"/>
      <c r="G102" s="24"/>
      <c r="H102" s="47"/>
      <c r="I102" s="57"/>
      <c r="J102" s="24"/>
      <c r="K102" s="62"/>
      <c r="L102" s="26"/>
      <c r="M102" s="24"/>
      <c r="N102" s="47"/>
      <c r="O102" s="5"/>
      <c r="Q102" s="4" t="e">
        <f t="shared" si="20"/>
        <v>#DIV/0!</v>
      </c>
      <c r="R102" s="18"/>
      <c r="T102" s="19" t="e">
        <f t="shared" si="21"/>
        <v>#DIV/0!</v>
      </c>
      <c r="U102" s="5"/>
      <c r="W102" s="4" t="e">
        <f t="shared" si="22"/>
        <v>#DIV/0!</v>
      </c>
      <c r="X102" s="18"/>
      <c r="Z102" s="4" t="e">
        <f t="shared" si="23"/>
        <v>#DIV/0!</v>
      </c>
      <c r="AA102" s="18"/>
      <c r="AC102" s="19" t="e">
        <f t="shared" si="24"/>
        <v>#DIV/0!</v>
      </c>
      <c r="AD102" s="57">
        <f t="shared" si="25"/>
        <v>0</v>
      </c>
      <c r="AE102" s="24">
        <f t="shared" si="26"/>
        <v>0</v>
      </c>
      <c r="AF102" s="62" t="e">
        <f t="shared" si="27"/>
        <v>#DIV/0!</v>
      </c>
      <c r="AG102" s="134"/>
      <c r="AH102" s="87" t="e">
        <f t="shared" si="28"/>
        <v>#DIV/0!</v>
      </c>
      <c r="AI102" s="89" t="e">
        <f t="shared" si="31"/>
        <v>#DIV/0!</v>
      </c>
      <c r="AJ102" s="99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  <c r="CW102" s="93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3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5"/>
    </row>
    <row r="103" spans="1:155" s="2" customFormat="1" ht="13.5" x14ac:dyDescent="0.15">
      <c r="A103" s="18"/>
      <c r="B103" s="19"/>
      <c r="C103" s="6"/>
      <c r="D103" s="25"/>
      <c r="E103" s="13"/>
      <c r="F103" s="26"/>
      <c r="G103" s="24"/>
      <c r="H103" s="47"/>
      <c r="I103" s="57"/>
      <c r="J103" s="24"/>
      <c r="K103" s="62"/>
      <c r="L103" s="26"/>
      <c r="M103" s="24"/>
      <c r="N103" s="47"/>
      <c r="O103" s="5"/>
      <c r="Q103" s="4" t="e">
        <f t="shared" si="20"/>
        <v>#DIV/0!</v>
      </c>
      <c r="R103" s="18"/>
      <c r="T103" s="19" t="e">
        <f t="shared" si="21"/>
        <v>#DIV/0!</v>
      </c>
      <c r="U103" s="5"/>
      <c r="W103" s="4" t="e">
        <f t="shared" si="22"/>
        <v>#DIV/0!</v>
      </c>
      <c r="X103" s="18"/>
      <c r="Z103" s="4" t="e">
        <f t="shared" si="23"/>
        <v>#DIV/0!</v>
      </c>
      <c r="AA103" s="18"/>
      <c r="AC103" s="19" t="e">
        <f t="shared" si="24"/>
        <v>#DIV/0!</v>
      </c>
      <c r="AD103" s="57">
        <f t="shared" si="25"/>
        <v>0</v>
      </c>
      <c r="AE103" s="24">
        <f t="shared" si="26"/>
        <v>0</v>
      </c>
      <c r="AF103" s="62" t="e">
        <f t="shared" si="27"/>
        <v>#DIV/0!</v>
      </c>
      <c r="AG103" s="134"/>
      <c r="AH103" s="87" t="e">
        <f t="shared" si="28"/>
        <v>#DIV/0!</v>
      </c>
      <c r="AI103" s="89" t="e">
        <f t="shared" si="31"/>
        <v>#DIV/0!</v>
      </c>
      <c r="AJ103" s="99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5"/>
    </row>
    <row r="104" spans="1:155" s="2" customFormat="1" ht="14.25" thickBot="1" x14ac:dyDescent="0.2">
      <c r="A104" s="18" t="s">
        <v>11</v>
      </c>
      <c r="B104" s="19"/>
      <c r="C104" s="6">
        <v>9</v>
      </c>
      <c r="D104" s="25">
        <v>9</v>
      </c>
      <c r="E104" s="13">
        <v>1</v>
      </c>
      <c r="F104" s="26">
        <v>9</v>
      </c>
      <c r="G104" s="24">
        <v>3</v>
      </c>
      <c r="H104" s="47">
        <f t="shared" si="29"/>
        <v>0.33333333333333331</v>
      </c>
      <c r="I104" s="57">
        <v>12</v>
      </c>
      <c r="J104" s="24">
        <v>11</v>
      </c>
      <c r="K104" s="62">
        <f t="shared" si="30"/>
        <v>0.91666666666666663</v>
      </c>
      <c r="L104" s="49"/>
      <c r="M104" s="50"/>
      <c r="N104" s="51"/>
      <c r="O104" s="5"/>
      <c r="Q104" s="4" t="e">
        <f t="shared" si="20"/>
        <v>#DIV/0!</v>
      </c>
      <c r="R104" s="18"/>
      <c r="T104" s="19" t="e">
        <f t="shared" si="21"/>
        <v>#DIV/0!</v>
      </c>
      <c r="U104" s="5"/>
      <c r="W104" s="4" t="e">
        <f t="shared" si="22"/>
        <v>#DIV/0!</v>
      </c>
      <c r="X104" s="18"/>
      <c r="Z104" s="4" t="e">
        <f t="shared" si="23"/>
        <v>#DIV/0!</v>
      </c>
      <c r="AA104" s="18"/>
      <c r="AC104" s="19" t="e">
        <f t="shared" si="24"/>
        <v>#DIV/0!</v>
      </c>
      <c r="AD104" s="57">
        <f t="shared" si="25"/>
        <v>30</v>
      </c>
      <c r="AE104" s="24">
        <f t="shared" si="26"/>
        <v>23</v>
      </c>
      <c r="AF104" s="62">
        <f t="shared" si="27"/>
        <v>0.76666666666666672</v>
      </c>
      <c r="AG104" s="135"/>
      <c r="AH104" s="95">
        <f t="shared" si="28"/>
        <v>60.666666666666664</v>
      </c>
      <c r="AI104" s="96">
        <f t="shared" si="31"/>
        <v>1</v>
      </c>
      <c r="AJ104" s="99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  <c r="BY104" s="93"/>
      <c r="BZ104" s="93"/>
      <c r="CA104" s="93"/>
      <c r="CB104" s="93"/>
      <c r="CC104" s="93"/>
      <c r="CD104" s="93"/>
      <c r="CE104" s="93"/>
      <c r="CF104" s="93"/>
      <c r="CG104" s="93"/>
      <c r="CH104" s="93"/>
      <c r="CI104" s="93"/>
      <c r="CJ104" s="93"/>
      <c r="CK104" s="93"/>
      <c r="CL104" s="93"/>
      <c r="CM104" s="93"/>
      <c r="CN104" s="93"/>
      <c r="CO104" s="93"/>
      <c r="CP104" s="93"/>
      <c r="CQ104" s="93"/>
      <c r="CR104" s="93"/>
      <c r="CS104" s="93"/>
      <c r="CT104" s="93"/>
      <c r="CU104" s="93"/>
      <c r="CV104" s="93"/>
      <c r="CW104" s="93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5"/>
    </row>
    <row r="105" spans="1:155" s="82" customFormat="1" ht="14.25" thickBot="1" x14ac:dyDescent="0.2">
      <c r="A105" s="116" t="s">
        <v>125</v>
      </c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80"/>
      <c r="M105" s="80"/>
      <c r="N105" s="145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1"/>
      <c r="AG105" s="84"/>
      <c r="AH105" s="103" t="s">
        <v>161</v>
      </c>
      <c r="AI105" s="104"/>
      <c r="AJ105" s="105" t="s">
        <v>55</v>
      </c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4"/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4"/>
      <c r="EF105" s="94"/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94"/>
      <c r="ET105" s="94"/>
      <c r="EU105" s="94"/>
      <c r="EV105" s="94"/>
      <c r="EW105" s="94"/>
      <c r="EX105" s="94"/>
      <c r="EY105" s="81"/>
    </row>
    <row r="106" spans="1:155" s="2" customFormat="1" ht="13.5" x14ac:dyDescent="0.15">
      <c r="A106" s="120" t="s">
        <v>71</v>
      </c>
      <c r="B106" s="121"/>
      <c r="C106" s="6" t="s">
        <v>63</v>
      </c>
      <c r="D106" s="25" t="s">
        <v>19</v>
      </c>
      <c r="E106" s="13" t="s">
        <v>18</v>
      </c>
      <c r="F106" s="127" t="s">
        <v>107</v>
      </c>
      <c r="G106" s="128"/>
      <c r="H106" s="129"/>
      <c r="I106" s="127" t="s">
        <v>107</v>
      </c>
      <c r="J106" s="128"/>
      <c r="K106" s="129"/>
      <c r="L106" s="26" t="s">
        <v>170</v>
      </c>
      <c r="M106" s="24" t="s">
        <v>174</v>
      </c>
      <c r="N106" s="144" t="s">
        <v>166</v>
      </c>
      <c r="O106" s="5"/>
      <c r="Q106" s="4" t="e">
        <f t="shared" si="20"/>
        <v>#DIV/0!</v>
      </c>
      <c r="R106" s="18"/>
      <c r="T106" s="19" t="e">
        <f t="shared" si="21"/>
        <v>#DIV/0!</v>
      </c>
      <c r="U106" s="5"/>
      <c r="W106" s="4" t="e">
        <f t="shared" si="22"/>
        <v>#DIV/0!</v>
      </c>
      <c r="X106" s="18"/>
      <c r="Z106" s="4" t="e">
        <f t="shared" si="23"/>
        <v>#DIV/0!</v>
      </c>
      <c r="AA106" s="18"/>
      <c r="AC106" s="19" t="e">
        <f t="shared" si="24"/>
        <v>#DIV/0!</v>
      </c>
      <c r="AD106" s="59" t="s">
        <v>73</v>
      </c>
      <c r="AE106" s="52" t="s">
        <v>74</v>
      </c>
      <c r="AF106" s="34" t="s">
        <v>15</v>
      </c>
      <c r="AG106" s="133" t="s">
        <v>79</v>
      </c>
      <c r="AH106" s="90" t="s">
        <v>127</v>
      </c>
      <c r="AI106" s="91" t="s">
        <v>158</v>
      </c>
      <c r="AJ106" s="106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  <c r="BY106" s="93"/>
      <c r="BZ106" s="93"/>
      <c r="CA106" s="93"/>
      <c r="CB106" s="93"/>
      <c r="CC106" s="93"/>
      <c r="CD106" s="93"/>
      <c r="CE106" s="93"/>
      <c r="CF106" s="93"/>
      <c r="CG106" s="93"/>
      <c r="CH106" s="93"/>
      <c r="CI106" s="93"/>
      <c r="CJ106" s="93"/>
      <c r="CK106" s="93"/>
      <c r="CL106" s="93"/>
      <c r="CM106" s="93"/>
      <c r="CN106" s="93"/>
      <c r="CO106" s="93"/>
      <c r="CP106" s="93"/>
      <c r="CQ106" s="93"/>
      <c r="CR106" s="93"/>
      <c r="CS106" s="93"/>
      <c r="CT106" s="93"/>
      <c r="CU106" s="93"/>
      <c r="CV106" s="93"/>
      <c r="CW106" s="93"/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93"/>
      <c r="DI106" s="93"/>
      <c r="DJ106" s="93"/>
      <c r="DK106" s="93"/>
      <c r="DL106" s="93"/>
      <c r="DM106" s="93"/>
      <c r="DN106" s="93"/>
      <c r="DO106" s="93"/>
      <c r="DP106" s="93"/>
      <c r="DQ106" s="93"/>
      <c r="DR106" s="93"/>
      <c r="DS106" s="93"/>
      <c r="DT106" s="93"/>
      <c r="DU106" s="93"/>
      <c r="DV106" s="93"/>
      <c r="DW106" s="93"/>
      <c r="DX106" s="93"/>
      <c r="DY106" s="93"/>
      <c r="DZ106" s="93"/>
      <c r="EA106" s="93"/>
      <c r="EB106" s="93"/>
      <c r="EC106" s="93"/>
      <c r="ED106" s="93"/>
      <c r="EE106" s="93"/>
      <c r="EF106" s="93"/>
      <c r="EG106" s="93"/>
      <c r="EH106" s="93"/>
      <c r="EI106" s="93"/>
      <c r="EJ106" s="93"/>
      <c r="EK106" s="93"/>
      <c r="EL106" s="93"/>
      <c r="EM106" s="93"/>
      <c r="EN106" s="93"/>
      <c r="EO106" s="93"/>
      <c r="EP106" s="93"/>
      <c r="EQ106" s="93"/>
      <c r="ER106" s="93"/>
      <c r="ES106" s="93"/>
      <c r="ET106" s="93"/>
      <c r="EU106" s="93"/>
      <c r="EV106" s="93"/>
      <c r="EW106" s="93"/>
      <c r="EX106" s="93"/>
      <c r="EY106" s="5"/>
    </row>
    <row r="107" spans="1:155" s="2" customFormat="1" ht="13.5" x14ac:dyDescent="0.15">
      <c r="A107" s="122"/>
      <c r="B107" s="121"/>
      <c r="C107" s="6" t="s">
        <v>12</v>
      </c>
      <c r="D107" s="25" t="s">
        <v>13</v>
      </c>
      <c r="E107" s="13" t="s">
        <v>15</v>
      </c>
      <c r="F107" s="130"/>
      <c r="G107" s="131"/>
      <c r="H107" s="132"/>
      <c r="I107" s="130"/>
      <c r="J107" s="131"/>
      <c r="K107" s="132"/>
      <c r="L107" s="86" t="s">
        <v>80</v>
      </c>
      <c r="M107" s="25" t="s">
        <v>81</v>
      </c>
      <c r="N107" s="10" t="s">
        <v>15</v>
      </c>
      <c r="O107" s="5"/>
      <c r="Q107" s="4" t="e">
        <f t="shared" si="20"/>
        <v>#DIV/0!</v>
      </c>
      <c r="R107" s="18"/>
      <c r="T107" s="19" t="e">
        <f t="shared" si="21"/>
        <v>#DIV/0!</v>
      </c>
      <c r="U107" s="5"/>
      <c r="W107" s="4" t="e">
        <f t="shared" si="22"/>
        <v>#DIV/0!</v>
      </c>
      <c r="X107" s="18"/>
      <c r="Z107" s="4" t="e">
        <f t="shared" si="23"/>
        <v>#DIV/0!</v>
      </c>
      <c r="AA107" s="18"/>
      <c r="AC107" s="19" t="e">
        <f t="shared" si="24"/>
        <v>#DIV/0!</v>
      </c>
      <c r="AD107" s="57"/>
      <c r="AE107" s="24"/>
      <c r="AF107" s="62"/>
      <c r="AG107" s="134"/>
      <c r="AH107" s="87"/>
      <c r="AI107" s="89"/>
      <c r="AJ107" s="106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93"/>
      <c r="BZ107" s="93"/>
      <c r="CA107" s="93"/>
      <c r="CB107" s="93"/>
      <c r="CC107" s="93"/>
      <c r="CD107" s="93"/>
      <c r="CE107" s="93"/>
      <c r="CF107" s="93"/>
      <c r="CG107" s="93"/>
      <c r="CH107" s="93"/>
      <c r="CI107" s="93"/>
      <c r="CJ107" s="93"/>
      <c r="CK107" s="93"/>
      <c r="CL107" s="93"/>
      <c r="CM107" s="93"/>
      <c r="CN107" s="93"/>
      <c r="CO107" s="93"/>
      <c r="CP107" s="93"/>
      <c r="CQ107" s="93"/>
      <c r="CR107" s="93"/>
      <c r="CS107" s="93"/>
      <c r="CT107" s="93"/>
      <c r="CU107" s="93"/>
      <c r="CV107" s="93"/>
      <c r="CW107" s="93"/>
      <c r="CX107" s="93"/>
      <c r="CY107" s="93"/>
      <c r="CZ107" s="93"/>
      <c r="DA107" s="93"/>
      <c r="DB107" s="93"/>
      <c r="DC107" s="93"/>
      <c r="DD107" s="93"/>
      <c r="DE107" s="93"/>
      <c r="DF107" s="93"/>
      <c r="DG107" s="93"/>
      <c r="DH107" s="93"/>
      <c r="DI107" s="93"/>
      <c r="DJ107" s="93"/>
      <c r="DK107" s="93"/>
      <c r="DL107" s="93"/>
      <c r="DM107" s="93"/>
      <c r="DN107" s="93"/>
      <c r="DO107" s="93"/>
      <c r="DP107" s="93"/>
      <c r="DQ107" s="93"/>
      <c r="DR107" s="93"/>
      <c r="DS107" s="93"/>
      <c r="DT107" s="93"/>
      <c r="DU107" s="93"/>
      <c r="DV107" s="93"/>
      <c r="DW107" s="93"/>
      <c r="DX107" s="93"/>
      <c r="DY107" s="93"/>
      <c r="DZ107" s="93"/>
      <c r="EA107" s="93"/>
      <c r="EB107" s="93"/>
      <c r="EC107" s="93"/>
      <c r="ED107" s="93"/>
      <c r="EE107" s="93"/>
      <c r="EF107" s="93"/>
      <c r="EG107" s="93"/>
      <c r="EH107" s="93"/>
      <c r="EI107" s="93"/>
      <c r="EJ107" s="93"/>
      <c r="EK107" s="93"/>
      <c r="EL107" s="93"/>
      <c r="EM107" s="93"/>
      <c r="EN107" s="93"/>
      <c r="EO107" s="93"/>
      <c r="EP107" s="93"/>
      <c r="EQ107" s="93"/>
      <c r="ER107" s="93"/>
      <c r="ES107" s="93"/>
      <c r="ET107" s="93"/>
      <c r="EU107" s="93"/>
      <c r="EV107" s="93"/>
      <c r="EW107" s="93"/>
      <c r="EX107" s="93"/>
      <c r="EY107" s="5"/>
    </row>
    <row r="108" spans="1:155" s="2" customFormat="1" ht="13.5" x14ac:dyDescent="0.15">
      <c r="A108" s="18" t="s">
        <v>62</v>
      </c>
      <c r="B108" s="19" t="s">
        <v>55</v>
      </c>
      <c r="C108" s="6" t="s">
        <v>16</v>
      </c>
      <c r="D108" s="25" t="s">
        <v>16</v>
      </c>
      <c r="E108" s="13" t="s">
        <v>64</v>
      </c>
      <c r="F108" s="26"/>
      <c r="G108" s="24"/>
      <c r="H108" s="47"/>
      <c r="I108" s="26"/>
      <c r="J108" s="24"/>
      <c r="K108" s="47"/>
      <c r="L108" s="146" t="s">
        <v>176</v>
      </c>
      <c r="M108" s="147"/>
      <c r="N108" s="47" t="s">
        <v>171</v>
      </c>
      <c r="O108" s="5"/>
      <c r="Q108" s="4" t="e">
        <f t="shared" si="20"/>
        <v>#DIV/0!</v>
      </c>
      <c r="R108" s="18"/>
      <c r="T108" s="19" t="e">
        <f t="shared" si="21"/>
        <v>#DIV/0!</v>
      </c>
      <c r="U108" s="5"/>
      <c r="W108" s="4" t="e">
        <f t="shared" si="22"/>
        <v>#DIV/0!</v>
      </c>
      <c r="X108" s="18"/>
      <c r="Z108" s="4" t="e">
        <f t="shared" si="23"/>
        <v>#DIV/0!</v>
      </c>
      <c r="AA108" s="18"/>
      <c r="AC108" s="19" t="e">
        <f t="shared" si="24"/>
        <v>#DIV/0!</v>
      </c>
      <c r="AD108" s="57"/>
      <c r="AE108" s="24"/>
      <c r="AF108" s="62"/>
      <c r="AG108" s="134"/>
      <c r="AH108" s="87"/>
      <c r="AI108" s="89"/>
      <c r="AJ108" s="107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93"/>
      <c r="CR108" s="93"/>
      <c r="CS108" s="93"/>
      <c r="CT108" s="93"/>
      <c r="CU108" s="93"/>
      <c r="CV108" s="93"/>
      <c r="CW108" s="93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93"/>
      <c r="DP108" s="93"/>
      <c r="DQ108" s="93"/>
      <c r="DR108" s="93"/>
      <c r="DS108" s="93"/>
      <c r="DT108" s="93"/>
      <c r="DU108" s="93"/>
      <c r="DV108" s="93"/>
      <c r="DW108" s="93"/>
      <c r="DX108" s="93"/>
      <c r="DY108" s="93"/>
      <c r="DZ108" s="93"/>
      <c r="EA108" s="93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5"/>
    </row>
    <row r="109" spans="1:155" s="2" customFormat="1" ht="13.5" x14ac:dyDescent="0.15">
      <c r="A109" s="18" t="s">
        <v>106</v>
      </c>
      <c r="B109" s="19" t="s">
        <v>54</v>
      </c>
      <c r="C109" s="57" t="s">
        <v>2</v>
      </c>
      <c r="D109" s="48" t="s">
        <v>54</v>
      </c>
      <c r="E109" s="13"/>
      <c r="F109" s="26"/>
      <c r="G109" s="24"/>
      <c r="H109" s="47"/>
      <c r="I109" s="26"/>
      <c r="J109" s="24"/>
      <c r="K109" s="47"/>
      <c r="L109" s="26" t="s">
        <v>2</v>
      </c>
      <c r="M109" s="48" t="s">
        <v>54</v>
      </c>
      <c r="N109" s="152" t="s">
        <v>177</v>
      </c>
      <c r="O109" s="5"/>
      <c r="Q109" s="4" t="e">
        <f t="shared" si="20"/>
        <v>#DIV/0!</v>
      </c>
      <c r="R109" s="18"/>
      <c r="T109" s="19" t="e">
        <f t="shared" si="21"/>
        <v>#DIV/0!</v>
      </c>
      <c r="U109" s="5"/>
      <c r="W109" s="4" t="e">
        <f t="shared" si="22"/>
        <v>#DIV/0!</v>
      </c>
      <c r="X109" s="18"/>
      <c r="Z109" s="4" t="e">
        <f t="shared" si="23"/>
        <v>#DIV/0!</v>
      </c>
      <c r="AA109" s="18"/>
      <c r="AC109" s="19" t="e">
        <f t="shared" si="24"/>
        <v>#DIV/0!</v>
      </c>
      <c r="AD109" s="57">
        <f t="shared" si="25"/>
        <v>0</v>
      </c>
      <c r="AE109" s="24">
        <f t="shared" si="26"/>
        <v>0</v>
      </c>
      <c r="AF109" s="62" t="e">
        <f t="shared" si="27"/>
        <v>#DIV/0!</v>
      </c>
      <c r="AG109" s="134"/>
      <c r="AH109" s="114" t="s">
        <v>162</v>
      </c>
      <c r="AI109" s="115"/>
      <c r="AJ109" s="99" t="s">
        <v>54</v>
      </c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  <c r="BY109" s="93"/>
      <c r="BZ109" s="93"/>
      <c r="CA109" s="93"/>
      <c r="CB109" s="93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93"/>
      <c r="CP109" s="93"/>
      <c r="CQ109" s="93"/>
      <c r="CR109" s="93"/>
      <c r="CS109" s="93"/>
      <c r="CT109" s="93"/>
      <c r="CU109" s="93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93"/>
      <c r="DP109" s="93"/>
      <c r="DQ109" s="93"/>
      <c r="DR109" s="93"/>
      <c r="DS109" s="93"/>
      <c r="DT109" s="93"/>
      <c r="DU109" s="93"/>
      <c r="DV109" s="93"/>
      <c r="DW109" s="93"/>
      <c r="DX109" s="93"/>
      <c r="DY109" s="93"/>
      <c r="DZ109" s="93"/>
      <c r="EA109" s="93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5"/>
    </row>
    <row r="110" spans="1:155" s="2" customFormat="1" ht="13.5" x14ac:dyDescent="0.15">
      <c r="A110" s="18"/>
      <c r="B110" s="19" t="s">
        <v>56</v>
      </c>
      <c r="C110" s="6">
        <v>3</v>
      </c>
      <c r="D110" s="25">
        <v>0</v>
      </c>
      <c r="E110" s="13">
        <f>D110/C110</f>
        <v>0</v>
      </c>
      <c r="F110" s="26"/>
      <c r="G110" s="24"/>
      <c r="H110" s="47"/>
      <c r="I110" s="26"/>
      <c r="J110" s="24"/>
      <c r="K110" s="47"/>
      <c r="L110" s="26">
        <v>4</v>
      </c>
      <c r="M110" s="24">
        <v>1</v>
      </c>
      <c r="N110" s="47">
        <f t="shared" ref="N70:N125" si="33">M110/L110</f>
        <v>0.25</v>
      </c>
      <c r="O110" s="5"/>
      <c r="Q110" s="4" t="e">
        <f t="shared" si="20"/>
        <v>#DIV/0!</v>
      </c>
      <c r="R110" s="18"/>
      <c r="T110" s="19" t="e">
        <f t="shared" si="21"/>
        <v>#DIV/0!</v>
      </c>
      <c r="U110" s="5"/>
      <c r="W110" s="4" t="e">
        <f t="shared" si="22"/>
        <v>#DIV/0!</v>
      </c>
      <c r="X110" s="18"/>
      <c r="Z110" s="4" t="e">
        <f t="shared" si="23"/>
        <v>#DIV/0!</v>
      </c>
      <c r="AA110" s="18"/>
      <c r="AC110" s="19" t="e">
        <f t="shared" si="24"/>
        <v>#DIV/0!</v>
      </c>
      <c r="AD110" s="57">
        <f t="shared" si="25"/>
        <v>7</v>
      </c>
      <c r="AE110" s="24">
        <f t="shared" si="26"/>
        <v>1</v>
      </c>
      <c r="AF110" s="62">
        <f t="shared" si="27"/>
        <v>0.14285714285714285</v>
      </c>
      <c r="AG110" s="134"/>
      <c r="AH110" s="87">
        <f t="shared" si="28"/>
        <v>9.4285714285714288</v>
      </c>
      <c r="AI110" s="89">
        <f t="shared" ref="AI110:AI125" si="34">AH110/$AH$125</f>
        <v>0.46730528946272387</v>
      </c>
      <c r="AJ110" s="99" t="s">
        <v>56</v>
      </c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  <c r="CC110" s="93"/>
      <c r="CD110" s="93"/>
      <c r="CE110" s="93"/>
      <c r="CF110" s="93"/>
      <c r="CG110" s="93"/>
      <c r="CH110" s="93"/>
      <c r="CI110" s="93"/>
      <c r="CJ110" s="93"/>
      <c r="CK110" s="93"/>
      <c r="CL110" s="93"/>
      <c r="CM110" s="93"/>
      <c r="CN110" s="93"/>
      <c r="CO110" s="93"/>
      <c r="CP110" s="93"/>
      <c r="CQ110" s="93"/>
      <c r="CR110" s="93"/>
      <c r="CS110" s="93"/>
      <c r="CT110" s="93"/>
      <c r="CU110" s="93"/>
      <c r="CV110" s="93"/>
      <c r="CW110" s="93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/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/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/>
      <c r="ER110" s="93"/>
      <c r="ES110" s="93"/>
      <c r="ET110" s="93"/>
      <c r="EU110" s="93"/>
      <c r="EV110" s="93"/>
      <c r="EW110" s="93"/>
      <c r="EX110" s="93"/>
      <c r="EY110" s="5"/>
    </row>
    <row r="111" spans="1:155" s="2" customFormat="1" ht="13.5" x14ac:dyDescent="0.15">
      <c r="A111" s="18"/>
      <c r="B111" s="19" t="s">
        <v>57</v>
      </c>
      <c r="C111" s="6">
        <v>3</v>
      </c>
      <c r="D111" s="25">
        <v>0</v>
      </c>
      <c r="E111" s="13">
        <f t="shared" ref="E111:E115" si="35">D111/C111</f>
        <v>0</v>
      </c>
      <c r="F111" s="26"/>
      <c r="G111" s="24"/>
      <c r="H111" s="47"/>
      <c r="I111" s="26"/>
      <c r="J111" s="24"/>
      <c r="K111" s="47"/>
      <c r="L111" s="26"/>
      <c r="M111" s="24"/>
      <c r="N111" s="47"/>
      <c r="O111" s="5"/>
      <c r="Q111" s="4" t="e">
        <f t="shared" si="20"/>
        <v>#DIV/0!</v>
      </c>
      <c r="R111" s="18"/>
      <c r="T111" s="19" t="e">
        <f t="shared" si="21"/>
        <v>#DIV/0!</v>
      </c>
      <c r="U111" s="5"/>
      <c r="W111" s="4" t="e">
        <f t="shared" si="22"/>
        <v>#DIV/0!</v>
      </c>
      <c r="X111" s="18"/>
      <c r="Z111" s="4" t="e">
        <f t="shared" si="23"/>
        <v>#DIV/0!</v>
      </c>
      <c r="AA111" s="18"/>
      <c r="AC111" s="19" t="e">
        <f t="shared" si="24"/>
        <v>#DIV/0!</v>
      </c>
      <c r="AD111" s="57">
        <f t="shared" si="25"/>
        <v>3</v>
      </c>
      <c r="AE111" s="24">
        <f t="shared" si="26"/>
        <v>0</v>
      </c>
      <c r="AF111" s="62">
        <f t="shared" si="27"/>
        <v>0</v>
      </c>
      <c r="AG111" s="134"/>
      <c r="AH111" s="87">
        <f t="shared" si="28"/>
        <v>3</v>
      </c>
      <c r="AI111" s="89">
        <f t="shared" si="34"/>
        <v>0.14868804664723032</v>
      </c>
      <c r="AJ111" s="99" t="s">
        <v>57</v>
      </c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3"/>
      <c r="CL111" s="93"/>
      <c r="CM111" s="93"/>
      <c r="CN111" s="93"/>
      <c r="CO111" s="93"/>
      <c r="CP111" s="93"/>
      <c r="CQ111" s="93"/>
      <c r="CR111" s="93"/>
      <c r="CS111" s="93"/>
      <c r="CT111" s="93"/>
      <c r="CU111" s="93"/>
      <c r="CV111" s="93"/>
      <c r="CW111" s="93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3"/>
      <c r="DI111" s="93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93"/>
      <c r="DX111" s="93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5"/>
    </row>
    <row r="112" spans="1:155" s="2" customFormat="1" ht="13.5" x14ac:dyDescent="0.15">
      <c r="A112" s="18"/>
      <c r="B112" s="19" t="s">
        <v>58</v>
      </c>
      <c r="C112" s="6">
        <v>3</v>
      </c>
      <c r="D112" s="25">
        <v>0</v>
      </c>
      <c r="E112" s="13">
        <f t="shared" si="35"/>
        <v>0</v>
      </c>
      <c r="F112" s="26"/>
      <c r="G112" s="24"/>
      <c r="H112" s="47"/>
      <c r="I112" s="26"/>
      <c r="J112" s="24"/>
      <c r="K112" s="47"/>
      <c r="L112" s="26"/>
      <c r="M112" s="24"/>
      <c r="N112" s="47"/>
      <c r="O112" s="5"/>
      <c r="Q112" s="4" t="e">
        <f t="shared" si="20"/>
        <v>#DIV/0!</v>
      </c>
      <c r="R112" s="18"/>
      <c r="T112" s="19" t="e">
        <f t="shared" si="21"/>
        <v>#DIV/0!</v>
      </c>
      <c r="U112" s="5"/>
      <c r="W112" s="4" t="e">
        <f t="shared" si="22"/>
        <v>#DIV/0!</v>
      </c>
      <c r="X112" s="18"/>
      <c r="Z112" s="4" t="e">
        <f t="shared" si="23"/>
        <v>#DIV/0!</v>
      </c>
      <c r="AA112" s="18"/>
      <c r="AC112" s="19" t="e">
        <f t="shared" si="24"/>
        <v>#DIV/0!</v>
      </c>
      <c r="AD112" s="57">
        <f t="shared" si="25"/>
        <v>3</v>
      </c>
      <c r="AE112" s="24">
        <f t="shared" si="26"/>
        <v>0</v>
      </c>
      <c r="AF112" s="62">
        <f t="shared" si="27"/>
        <v>0</v>
      </c>
      <c r="AG112" s="134"/>
      <c r="AH112" s="87">
        <f t="shared" si="28"/>
        <v>3</v>
      </c>
      <c r="AI112" s="89">
        <f t="shared" si="34"/>
        <v>0.14868804664723032</v>
      </c>
      <c r="AJ112" s="99" t="s">
        <v>58</v>
      </c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93"/>
      <c r="BZ112" s="93"/>
      <c r="CA112" s="93"/>
      <c r="CB112" s="93"/>
      <c r="CC112" s="93"/>
      <c r="CD112" s="93"/>
      <c r="CE112" s="93"/>
      <c r="CF112" s="93"/>
      <c r="CG112" s="93"/>
      <c r="CH112" s="93"/>
      <c r="CI112" s="93"/>
      <c r="CJ112" s="93"/>
      <c r="CK112" s="93"/>
      <c r="CL112" s="93"/>
      <c r="CM112" s="93"/>
      <c r="CN112" s="93"/>
      <c r="CO112" s="93"/>
      <c r="CP112" s="93"/>
      <c r="CQ112" s="93"/>
      <c r="CR112" s="93"/>
      <c r="CS112" s="93"/>
      <c r="CT112" s="93"/>
      <c r="CU112" s="93"/>
      <c r="CV112" s="93"/>
      <c r="CW112" s="93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3"/>
      <c r="DI112" s="93"/>
      <c r="DJ112" s="93"/>
      <c r="DK112" s="93"/>
      <c r="DL112" s="93"/>
      <c r="DM112" s="93"/>
      <c r="DN112" s="93"/>
      <c r="DO112" s="93"/>
      <c r="DP112" s="93"/>
      <c r="DQ112" s="93"/>
      <c r="DR112" s="93"/>
      <c r="DS112" s="93"/>
      <c r="DT112" s="93"/>
      <c r="DU112" s="93"/>
      <c r="DV112" s="93"/>
      <c r="DW112" s="93"/>
      <c r="DX112" s="93"/>
      <c r="DY112" s="93"/>
      <c r="DZ112" s="93"/>
      <c r="EA112" s="93"/>
      <c r="EB112" s="93"/>
      <c r="EC112" s="93"/>
      <c r="ED112" s="93"/>
      <c r="EE112" s="93"/>
      <c r="EF112" s="93"/>
      <c r="EG112" s="93"/>
      <c r="EH112" s="93"/>
      <c r="EI112" s="93"/>
      <c r="EJ112" s="93"/>
      <c r="EK112" s="93"/>
      <c r="EL112" s="93"/>
      <c r="EM112" s="93"/>
      <c r="EN112" s="93"/>
      <c r="EO112" s="93"/>
      <c r="EP112" s="93"/>
      <c r="EQ112" s="93"/>
      <c r="ER112" s="93"/>
      <c r="ES112" s="93"/>
      <c r="ET112" s="93"/>
      <c r="EU112" s="93"/>
      <c r="EV112" s="93"/>
      <c r="EW112" s="93"/>
      <c r="EX112" s="93"/>
      <c r="EY112" s="5"/>
    </row>
    <row r="113" spans="1:155" s="2" customFormat="1" ht="13.5" x14ac:dyDescent="0.15">
      <c r="A113" s="18"/>
      <c r="B113" s="19" t="s">
        <v>59</v>
      </c>
      <c r="C113" s="6"/>
      <c r="D113" s="25"/>
      <c r="E113" s="13" t="e">
        <f t="shared" si="35"/>
        <v>#DIV/0!</v>
      </c>
      <c r="F113" s="26"/>
      <c r="G113" s="24"/>
      <c r="H113" s="47"/>
      <c r="I113" s="26"/>
      <c r="J113" s="24"/>
      <c r="K113" s="47"/>
      <c r="L113" s="26"/>
      <c r="M113" s="24"/>
      <c r="N113" s="47" t="e">
        <f t="shared" si="33"/>
        <v>#DIV/0!</v>
      </c>
      <c r="O113" s="5"/>
      <c r="Q113" s="4" t="e">
        <f t="shared" si="20"/>
        <v>#DIV/0!</v>
      </c>
      <c r="R113" s="18"/>
      <c r="T113" s="19" t="e">
        <f t="shared" si="21"/>
        <v>#DIV/0!</v>
      </c>
      <c r="U113" s="5"/>
      <c r="W113" s="4" t="e">
        <f t="shared" si="22"/>
        <v>#DIV/0!</v>
      </c>
      <c r="X113" s="18"/>
      <c r="Z113" s="4" t="e">
        <f t="shared" si="23"/>
        <v>#DIV/0!</v>
      </c>
      <c r="AA113" s="18"/>
      <c r="AC113" s="19" t="e">
        <f t="shared" si="24"/>
        <v>#DIV/0!</v>
      </c>
      <c r="AD113" s="57">
        <f t="shared" si="25"/>
        <v>0</v>
      </c>
      <c r="AE113" s="24">
        <f t="shared" si="26"/>
        <v>0</v>
      </c>
      <c r="AF113" s="62" t="e">
        <f t="shared" si="27"/>
        <v>#DIV/0!</v>
      </c>
      <c r="AG113" s="134"/>
      <c r="AH113" s="87" t="e">
        <f t="shared" si="28"/>
        <v>#DIV/0!</v>
      </c>
      <c r="AI113" s="89" t="e">
        <f t="shared" si="34"/>
        <v>#DIV/0!</v>
      </c>
      <c r="AJ113" s="99" t="s">
        <v>59</v>
      </c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  <c r="BY113" s="93"/>
      <c r="BZ113" s="93"/>
      <c r="CA113" s="93"/>
      <c r="CB113" s="93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93"/>
      <c r="CP113" s="93"/>
      <c r="CQ113" s="93"/>
      <c r="CR113" s="93"/>
      <c r="CS113" s="93"/>
      <c r="CT113" s="93"/>
      <c r="CU113" s="93"/>
      <c r="CV113" s="93"/>
      <c r="CW113" s="93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93"/>
      <c r="DP113" s="93"/>
      <c r="DQ113" s="93"/>
      <c r="DR113" s="93"/>
      <c r="DS113" s="93"/>
      <c r="DT113" s="93"/>
      <c r="DU113" s="93"/>
      <c r="DV113" s="93"/>
      <c r="DW113" s="93"/>
      <c r="DX113" s="93"/>
      <c r="DY113" s="93"/>
      <c r="DZ113" s="93"/>
      <c r="EA113" s="93"/>
      <c r="EB113" s="93"/>
      <c r="EC113" s="93"/>
      <c r="ED113" s="93"/>
      <c r="EE113" s="93"/>
      <c r="EF113" s="93"/>
      <c r="EG113" s="93"/>
      <c r="EH113" s="93"/>
      <c r="EI113" s="93"/>
      <c r="EJ113" s="93"/>
      <c r="EK113" s="93"/>
      <c r="EL113" s="93"/>
      <c r="EM113" s="93"/>
      <c r="EN113" s="93"/>
      <c r="EO113" s="93"/>
      <c r="EP113" s="93"/>
      <c r="EQ113" s="93"/>
      <c r="ER113" s="93"/>
      <c r="ES113" s="93"/>
      <c r="ET113" s="93"/>
      <c r="EU113" s="93"/>
      <c r="EV113" s="93"/>
      <c r="EW113" s="93"/>
      <c r="EX113" s="93"/>
      <c r="EY113" s="5"/>
    </row>
    <row r="114" spans="1:155" s="2" customFormat="1" ht="13.5" x14ac:dyDescent="0.15">
      <c r="A114" s="18"/>
      <c r="B114" s="19" t="s">
        <v>60</v>
      </c>
      <c r="C114" s="6"/>
      <c r="D114" s="25"/>
      <c r="E114" s="13" t="e">
        <f t="shared" si="35"/>
        <v>#DIV/0!</v>
      </c>
      <c r="F114" s="26"/>
      <c r="G114" s="24"/>
      <c r="H114" s="47"/>
      <c r="I114" s="26"/>
      <c r="J114" s="24"/>
      <c r="K114" s="47"/>
      <c r="L114" s="26"/>
      <c r="M114" s="24"/>
      <c r="N114" s="47"/>
      <c r="O114" s="5"/>
      <c r="Q114" s="4" t="e">
        <f t="shared" si="20"/>
        <v>#DIV/0!</v>
      </c>
      <c r="R114" s="18"/>
      <c r="T114" s="19" t="e">
        <f t="shared" si="21"/>
        <v>#DIV/0!</v>
      </c>
      <c r="U114" s="5"/>
      <c r="W114" s="4" t="e">
        <f t="shared" si="22"/>
        <v>#DIV/0!</v>
      </c>
      <c r="X114" s="18"/>
      <c r="Z114" s="4" t="e">
        <f t="shared" si="23"/>
        <v>#DIV/0!</v>
      </c>
      <c r="AA114" s="18"/>
      <c r="AC114" s="19" t="e">
        <f t="shared" si="24"/>
        <v>#DIV/0!</v>
      </c>
      <c r="AD114" s="57">
        <f t="shared" si="25"/>
        <v>0</v>
      </c>
      <c r="AE114" s="24">
        <f t="shared" si="26"/>
        <v>0</v>
      </c>
      <c r="AF114" s="62" t="e">
        <f t="shared" si="27"/>
        <v>#DIV/0!</v>
      </c>
      <c r="AG114" s="134"/>
      <c r="AH114" s="87" t="e">
        <f t="shared" si="28"/>
        <v>#DIV/0!</v>
      </c>
      <c r="AI114" s="89" t="e">
        <f t="shared" si="34"/>
        <v>#DIV/0!</v>
      </c>
      <c r="AJ114" s="99" t="s">
        <v>60</v>
      </c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/>
      <c r="CK114" s="93"/>
      <c r="CL114" s="93"/>
      <c r="CM114" s="93"/>
      <c r="CN114" s="93"/>
      <c r="CO114" s="93"/>
      <c r="CP114" s="93"/>
      <c r="CQ114" s="93"/>
      <c r="CR114" s="93"/>
      <c r="CS114" s="93"/>
      <c r="CT114" s="93"/>
      <c r="CU114" s="93"/>
      <c r="CV114" s="93"/>
      <c r="CW114" s="93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93"/>
      <c r="DP114" s="93"/>
      <c r="DQ114" s="93"/>
      <c r="DR114" s="93"/>
      <c r="DS114" s="93"/>
      <c r="DT114" s="93"/>
      <c r="DU114" s="93"/>
      <c r="DV114" s="93"/>
      <c r="DW114" s="93"/>
      <c r="DX114" s="93"/>
      <c r="DY114" s="93"/>
      <c r="DZ114" s="93"/>
      <c r="EA114" s="93"/>
      <c r="EB114" s="93"/>
      <c r="EC114" s="93"/>
      <c r="ED114" s="93"/>
      <c r="EE114" s="93"/>
      <c r="EF114" s="93"/>
      <c r="EG114" s="93"/>
      <c r="EH114" s="93"/>
      <c r="EI114" s="93"/>
      <c r="EJ114" s="93"/>
      <c r="EK114" s="93"/>
      <c r="EL114" s="93"/>
      <c r="EM114" s="93"/>
      <c r="EN114" s="93"/>
      <c r="EO114" s="93"/>
      <c r="EP114" s="93"/>
      <c r="EQ114" s="93"/>
      <c r="ER114" s="93"/>
      <c r="ES114" s="93"/>
      <c r="ET114" s="93"/>
      <c r="EU114" s="93"/>
      <c r="EV114" s="93"/>
      <c r="EW114" s="93"/>
      <c r="EX114" s="93"/>
      <c r="EY114" s="5"/>
    </row>
    <row r="115" spans="1:155" s="2" customFormat="1" ht="13.5" x14ac:dyDescent="0.15">
      <c r="A115" s="18"/>
      <c r="B115" s="19" t="s">
        <v>61</v>
      </c>
      <c r="C115" s="6"/>
      <c r="D115" s="25"/>
      <c r="E115" s="13" t="e">
        <f t="shared" si="35"/>
        <v>#DIV/0!</v>
      </c>
      <c r="F115" s="26"/>
      <c r="G115" s="24"/>
      <c r="H115" s="47"/>
      <c r="I115" s="26"/>
      <c r="J115" s="24"/>
      <c r="K115" s="47"/>
      <c r="L115" s="26"/>
      <c r="M115" s="24"/>
      <c r="N115" s="47"/>
      <c r="O115" s="5"/>
      <c r="Q115" s="4" t="e">
        <f t="shared" si="20"/>
        <v>#DIV/0!</v>
      </c>
      <c r="R115" s="18"/>
      <c r="T115" s="19" t="e">
        <f t="shared" si="21"/>
        <v>#DIV/0!</v>
      </c>
      <c r="U115" s="5"/>
      <c r="W115" s="4" t="e">
        <f t="shared" si="22"/>
        <v>#DIV/0!</v>
      </c>
      <c r="X115" s="18"/>
      <c r="Z115" s="4" t="e">
        <f t="shared" si="23"/>
        <v>#DIV/0!</v>
      </c>
      <c r="AA115" s="18"/>
      <c r="AC115" s="19" t="e">
        <f t="shared" si="24"/>
        <v>#DIV/0!</v>
      </c>
      <c r="AD115" s="57">
        <f t="shared" si="25"/>
        <v>0</v>
      </c>
      <c r="AE115" s="24">
        <f t="shared" si="26"/>
        <v>0</v>
      </c>
      <c r="AF115" s="62" t="e">
        <f t="shared" si="27"/>
        <v>#DIV/0!</v>
      </c>
      <c r="AG115" s="134"/>
      <c r="AH115" s="87" t="e">
        <f t="shared" si="28"/>
        <v>#DIV/0!</v>
      </c>
      <c r="AI115" s="89" t="e">
        <f t="shared" si="34"/>
        <v>#DIV/0!</v>
      </c>
      <c r="AJ115" s="99" t="s">
        <v>61</v>
      </c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93"/>
      <c r="BZ115" s="93"/>
      <c r="CA115" s="93"/>
      <c r="CB115" s="93"/>
      <c r="CC115" s="93"/>
      <c r="CD115" s="93"/>
      <c r="CE115" s="93"/>
      <c r="CF115" s="93"/>
      <c r="CG115" s="93"/>
      <c r="CH115" s="93"/>
      <c r="CI115" s="93"/>
      <c r="CJ115" s="93"/>
      <c r="CK115" s="93"/>
      <c r="CL115" s="93"/>
      <c r="CM115" s="93"/>
      <c r="CN115" s="93"/>
      <c r="CO115" s="93"/>
      <c r="CP115" s="93"/>
      <c r="CQ115" s="93"/>
      <c r="CR115" s="93"/>
      <c r="CS115" s="93"/>
      <c r="CT115" s="93"/>
      <c r="CU115" s="93"/>
      <c r="CV115" s="93"/>
      <c r="CW115" s="93"/>
      <c r="CX115" s="93"/>
      <c r="CY115" s="93"/>
      <c r="CZ115" s="93"/>
      <c r="DA115" s="93"/>
      <c r="DB115" s="93"/>
      <c r="DC115" s="93"/>
      <c r="DD115" s="93"/>
      <c r="DE115" s="93"/>
      <c r="DF115" s="93"/>
      <c r="DG115" s="93"/>
      <c r="DH115" s="93"/>
      <c r="DI115" s="93"/>
      <c r="DJ115" s="93"/>
      <c r="DK115" s="93"/>
      <c r="DL115" s="93"/>
      <c r="DM115" s="93"/>
      <c r="DN115" s="93"/>
      <c r="DO115" s="93"/>
      <c r="DP115" s="93"/>
      <c r="DQ115" s="93"/>
      <c r="DR115" s="93"/>
      <c r="DS115" s="93"/>
      <c r="DT115" s="93"/>
      <c r="DU115" s="93"/>
      <c r="DV115" s="93"/>
      <c r="DW115" s="93"/>
      <c r="DX115" s="93"/>
      <c r="DY115" s="93"/>
      <c r="DZ115" s="93"/>
      <c r="EA115" s="93"/>
      <c r="EB115" s="93"/>
      <c r="EC115" s="93"/>
      <c r="ED115" s="93"/>
      <c r="EE115" s="93"/>
      <c r="EF115" s="93"/>
      <c r="EG115" s="93"/>
      <c r="EH115" s="93"/>
      <c r="EI115" s="93"/>
      <c r="EJ115" s="93"/>
      <c r="EK115" s="93"/>
      <c r="EL115" s="93"/>
      <c r="EM115" s="93"/>
      <c r="EN115" s="93"/>
      <c r="EO115" s="93"/>
      <c r="EP115" s="93"/>
      <c r="EQ115" s="93"/>
      <c r="ER115" s="93"/>
      <c r="ES115" s="93"/>
      <c r="ET115" s="93"/>
      <c r="EU115" s="93"/>
      <c r="EV115" s="93"/>
      <c r="EW115" s="93"/>
      <c r="EX115" s="93"/>
      <c r="EY115" s="5"/>
    </row>
    <row r="116" spans="1:155" s="2" customFormat="1" ht="13.5" x14ac:dyDescent="0.15">
      <c r="A116" s="18"/>
      <c r="B116" s="19" t="s">
        <v>178</v>
      </c>
      <c r="C116" s="6"/>
      <c r="D116" s="25"/>
      <c r="E116" s="13"/>
      <c r="F116" s="26"/>
      <c r="G116" s="24"/>
      <c r="H116" s="47"/>
      <c r="I116" s="26"/>
      <c r="J116" s="24"/>
      <c r="K116" s="47"/>
      <c r="L116" s="26"/>
      <c r="M116" s="24"/>
      <c r="N116" s="47" t="e">
        <f t="shared" si="33"/>
        <v>#DIV/0!</v>
      </c>
      <c r="O116" s="5"/>
      <c r="Q116" s="4" t="e">
        <f t="shared" si="20"/>
        <v>#DIV/0!</v>
      </c>
      <c r="R116" s="18"/>
      <c r="T116" s="19" t="e">
        <f t="shared" si="21"/>
        <v>#DIV/0!</v>
      </c>
      <c r="U116" s="5"/>
      <c r="W116" s="4" t="e">
        <f t="shared" si="22"/>
        <v>#DIV/0!</v>
      </c>
      <c r="X116" s="18"/>
      <c r="Z116" s="4" t="e">
        <f t="shared" si="23"/>
        <v>#DIV/0!</v>
      </c>
      <c r="AA116" s="18"/>
      <c r="AC116" s="19" t="e">
        <f t="shared" si="24"/>
        <v>#DIV/0!</v>
      </c>
      <c r="AD116" s="57">
        <f t="shared" si="25"/>
        <v>0</v>
      </c>
      <c r="AE116" s="24">
        <f t="shared" si="26"/>
        <v>0</v>
      </c>
      <c r="AF116" s="62" t="e">
        <f t="shared" si="27"/>
        <v>#DIV/0!</v>
      </c>
      <c r="AG116" s="134"/>
      <c r="AH116" s="87" t="e">
        <f t="shared" si="28"/>
        <v>#DIV/0!</v>
      </c>
      <c r="AI116" s="89" t="e">
        <f t="shared" si="34"/>
        <v>#DIV/0!</v>
      </c>
      <c r="AJ116" s="99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  <c r="BY116" s="93"/>
      <c r="BZ116" s="93"/>
      <c r="CA116" s="93"/>
      <c r="CB116" s="93"/>
      <c r="CC116" s="93"/>
      <c r="CD116" s="93"/>
      <c r="CE116" s="93"/>
      <c r="CF116" s="93"/>
      <c r="CG116" s="93"/>
      <c r="CH116" s="93"/>
      <c r="CI116" s="93"/>
      <c r="CJ116" s="93"/>
      <c r="CK116" s="93"/>
      <c r="CL116" s="93"/>
      <c r="CM116" s="93"/>
      <c r="CN116" s="93"/>
      <c r="CO116" s="93"/>
      <c r="CP116" s="93"/>
      <c r="CQ116" s="93"/>
      <c r="CR116" s="93"/>
      <c r="CS116" s="93"/>
      <c r="CT116" s="93"/>
      <c r="CU116" s="93"/>
      <c r="CV116" s="93"/>
      <c r="CW116" s="93"/>
      <c r="CX116" s="93"/>
      <c r="CY116" s="93"/>
      <c r="CZ116" s="93"/>
      <c r="DA116" s="93"/>
      <c r="DB116" s="93"/>
      <c r="DC116" s="93"/>
      <c r="DD116" s="93"/>
      <c r="DE116" s="93"/>
      <c r="DF116" s="93"/>
      <c r="DG116" s="93"/>
      <c r="DH116" s="93"/>
      <c r="DI116" s="93"/>
      <c r="DJ116" s="93"/>
      <c r="DK116" s="93"/>
      <c r="DL116" s="93"/>
      <c r="DM116" s="93"/>
      <c r="DN116" s="93"/>
      <c r="DO116" s="93"/>
      <c r="DP116" s="93"/>
      <c r="DQ116" s="93"/>
      <c r="DR116" s="93"/>
      <c r="DS116" s="93"/>
      <c r="DT116" s="93"/>
      <c r="DU116" s="93"/>
      <c r="DV116" s="93"/>
      <c r="DW116" s="93"/>
      <c r="DX116" s="93"/>
      <c r="DY116" s="93"/>
      <c r="DZ116" s="93"/>
      <c r="EA116" s="93"/>
      <c r="EB116" s="93"/>
      <c r="EC116" s="93"/>
      <c r="ED116" s="93"/>
      <c r="EE116" s="93"/>
      <c r="EF116" s="93"/>
      <c r="EG116" s="93"/>
      <c r="EH116" s="93"/>
      <c r="EI116" s="93"/>
      <c r="EJ116" s="93"/>
      <c r="EK116" s="93"/>
      <c r="EL116" s="93"/>
      <c r="EM116" s="93"/>
      <c r="EN116" s="93"/>
      <c r="EO116" s="93"/>
      <c r="EP116" s="93"/>
      <c r="EQ116" s="93"/>
      <c r="ER116" s="93"/>
      <c r="ES116" s="93"/>
      <c r="ET116" s="93"/>
      <c r="EU116" s="93"/>
      <c r="EV116" s="93"/>
      <c r="EW116" s="93"/>
      <c r="EX116" s="93"/>
      <c r="EY116" s="5"/>
    </row>
    <row r="117" spans="1:155" s="2" customFormat="1" ht="13.5" x14ac:dyDescent="0.15">
      <c r="A117" s="18"/>
      <c r="B117" s="19" t="s">
        <v>179</v>
      </c>
      <c r="C117" s="6"/>
      <c r="D117" s="25"/>
      <c r="E117" s="13"/>
      <c r="F117" s="26"/>
      <c r="G117" s="24"/>
      <c r="H117" s="47"/>
      <c r="I117" s="26"/>
      <c r="J117" s="24"/>
      <c r="K117" s="47"/>
      <c r="L117" s="26">
        <v>2</v>
      </c>
      <c r="M117" s="24">
        <v>1</v>
      </c>
      <c r="N117" s="47">
        <f t="shared" si="33"/>
        <v>0.5</v>
      </c>
      <c r="O117" s="5"/>
      <c r="Q117" s="4" t="e">
        <f t="shared" si="20"/>
        <v>#DIV/0!</v>
      </c>
      <c r="R117" s="18"/>
      <c r="T117" s="19" t="e">
        <f t="shared" si="21"/>
        <v>#DIV/0!</v>
      </c>
      <c r="U117" s="5"/>
      <c r="W117" s="4" t="e">
        <f t="shared" si="22"/>
        <v>#DIV/0!</v>
      </c>
      <c r="X117" s="18"/>
      <c r="Z117" s="4" t="e">
        <f t="shared" si="23"/>
        <v>#DIV/0!</v>
      </c>
      <c r="AA117" s="18"/>
      <c r="AC117" s="19" t="e">
        <f t="shared" si="24"/>
        <v>#DIV/0!</v>
      </c>
      <c r="AD117" s="57">
        <f t="shared" si="25"/>
        <v>2</v>
      </c>
      <c r="AE117" s="24">
        <f t="shared" si="26"/>
        <v>1</v>
      </c>
      <c r="AF117" s="62">
        <f t="shared" si="27"/>
        <v>0.5</v>
      </c>
      <c r="AG117" s="134"/>
      <c r="AH117" s="87">
        <f t="shared" si="28"/>
        <v>8</v>
      </c>
      <c r="AI117" s="89">
        <f t="shared" si="34"/>
        <v>0.39650145772594753</v>
      </c>
      <c r="AJ117" s="99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3"/>
      <c r="CC117" s="93"/>
      <c r="CD117" s="93"/>
      <c r="CE117" s="93"/>
      <c r="CF117" s="93"/>
      <c r="CG117" s="93"/>
      <c r="CH117" s="93"/>
      <c r="CI117" s="93"/>
      <c r="CJ117" s="93"/>
      <c r="CK117" s="93"/>
      <c r="CL117" s="93"/>
      <c r="CM117" s="93"/>
      <c r="CN117" s="93"/>
      <c r="CO117" s="93"/>
      <c r="CP117" s="93"/>
      <c r="CQ117" s="93"/>
      <c r="CR117" s="93"/>
      <c r="CS117" s="93"/>
      <c r="CT117" s="93"/>
      <c r="CU117" s="93"/>
      <c r="CV117" s="93"/>
      <c r="CW117" s="93"/>
      <c r="CX117" s="93"/>
      <c r="CY117" s="93"/>
      <c r="CZ117" s="93"/>
      <c r="DA117" s="93"/>
      <c r="DB117" s="93"/>
      <c r="DC117" s="93"/>
      <c r="DD117" s="93"/>
      <c r="DE117" s="93"/>
      <c r="DF117" s="93"/>
      <c r="DG117" s="93"/>
      <c r="DH117" s="93"/>
      <c r="DI117" s="93"/>
      <c r="DJ117" s="93"/>
      <c r="DK117" s="93"/>
      <c r="DL117" s="93"/>
      <c r="DM117" s="93"/>
      <c r="DN117" s="93"/>
      <c r="DO117" s="93"/>
      <c r="DP117" s="93"/>
      <c r="DQ117" s="93"/>
      <c r="DR117" s="93"/>
      <c r="DS117" s="93"/>
      <c r="DT117" s="93"/>
      <c r="DU117" s="93"/>
      <c r="DV117" s="93"/>
      <c r="DW117" s="93"/>
      <c r="DX117" s="93"/>
      <c r="DY117" s="93"/>
      <c r="DZ117" s="93"/>
      <c r="EA117" s="93"/>
      <c r="EB117" s="93"/>
      <c r="EC117" s="93"/>
      <c r="ED117" s="93"/>
      <c r="EE117" s="93"/>
      <c r="EF117" s="93"/>
      <c r="EG117" s="93"/>
      <c r="EH117" s="93"/>
      <c r="EI117" s="93"/>
      <c r="EJ117" s="93"/>
      <c r="EK117" s="93"/>
      <c r="EL117" s="93"/>
      <c r="EM117" s="93"/>
      <c r="EN117" s="93"/>
      <c r="EO117" s="93"/>
      <c r="EP117" s="93"/>
      <c r="EQ117" s="93"/>
      <c r="ER117" s="93"/>
      <c r="ES117" s="93"/>
      <c r="ET117" s="93"/>
      <c r="EU117" s="93"/>
      <c r="EV117" s="93"/>
      <c r="EW117" s="93"/>
      <c r="EX117" s="93"/>
      <c r="EY117" s="5"/>
    </row>
    <row r="118" spans="1:155" s="2" customFormat="1" ht="13.5" x14ac:dyDescent="0.15">
      <c r="A118" s="18"/>
      <c r="B118" s="19" t="s">
        <v>180</v>
      </c>
      <c r="C118" s="6"/>
      <c r="D118" s="25"/>
      <c r="E118" s="13"/>
      <c r="F118" s="26"/>
      <c r="G118" s="24"/>
      <c r="H118" s="47"/>
      <c r="I118" s="26"/>
      <c r="J118" s="24"/>
      <c r="K118" s="47"/>
      <c r="L118" s="26">
        <v>2</v>
      </c>
      <c r="M118" s="24">
        <v>0</v>
      </c>
      <c r="N118" s="47">
        <f t="shared" si="33"/>
        <v>0</v>
      </c>
      <c r="O118" s="5"/>
      <c r="Q118" s="4" t="e">
        <f t="shared" si="20"/>
        <v>#DIV/0!</v>
      </c>
      <c r="R118" s="18"/>
      <c r="T118" s="19" t="e">
        <f t="shared" si="21"/>
        <v>#DIV/0!</v>
      </c>
      <c r="U118" s="5"/>
      <c r="W118" s="4" t="e">
        <f t="shared" si="22"/>
        <v>#DIV/0!</v>
      </c>
      <c r="X118" s="18"/>
      <c r="Z118" s="4" t="e">
        <f t="shared" si="23"/>
        <v>#DIV/0!</v>
      </c>
      <c r="AA118" s="18"/>
      <c r="AC118" s="19" t="e">
        <f t="shared" si="24"/>
        <v>#DIV/0!</v>
      </c>
      <c r="AD118" s="57">
        <f t="shared" si="25"/>
        <v>2</v>
      </c>
      <c r="AE118" s="24">
        <f t="shared" si="26"/>
        <v>0</v>
      </c>
      <c r="AF118" s="62">
        <f t="shared" si="27"/>
        <v>0</v>
      </c>
      <c r="AG118" s="134"/>
      <c r="AH118" s="87">
        <f t="shared" si="28"/>
        <v>2</v>
      </c>
      <c r="AI118" s="89">
        <f t="shared" si="34"/>
        <v>9.9125364431486881E-2</v>
      </c>
      <c r="AJ118" s="99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3"/>
      <c r="CO118" s="93"/>
      <c r="CP118" s="93"/>
      <c r="CQ118" s="93"/>
      <c r="CR118" s="93"/>
      <c r="CS118" s="93"/>
      <c r="CT118" s="93"/>
      <c r="CU118" s="93"/>
      <c r="CV118" s="93"/>
      <c r="CW118" s="93"/>
      <c r="CX118" s="93"/>
      <c r="CY118" s="93"/>
      <c r="CZ118" s="93"/>
      <c r="DA118" s="93"/>
      <c r="DB118" s="93"/>
      <c r="DC118" s="93"/>
      <c r="DD118" s="93"/>
      <c r="DE118" s="93"/>
      <c r="DF118" s="93"/>
      <c r="DG118" s="93"/>
      <c r="DH118" s="93"/>
      <c r="DI118" s="93"/>
      <c r="DJ118" s="93"/>
      <c r="DK118" s="93"/>
      <c r="DL118" s="93"/>
      <c r="DM118" s="93"/>
      <c r="DN118" s="93"/>
      <c r="DO118" s="93"/>
      <c r="DP118" s="93"/>
      <c r="DQ118" s="93"/>
      <c r="DR118" s="93"/>
      <c r="DS118" s="93"/>
      <c r="DT118" s="93"/>
      <c r="DU118" s="93"/>
      <c r="DV118" s="93"/>
      <c r="DW118" s="93"/>
      <c r="DX118" s="93"/>
      <c r="DY118" s="93"/>
      <c r="DZ118" s="93"/>
      <c r="EA118" s="93"/>
      <c r="EB118" s="93"/>
      <c r="EC118" s="93"/>
      <c r="ED118" s="93"/>
      <c r="EE118" s="93"/>
      <c r="EF118" s="93"/>
      <c r="EG118" s="93"/>
      <c r="EH118" s="93"/>
      <c r="EI118" s="93"/>
      <c r="EJ118" s="93"/>
      <c r="EK118" s="93"/>
      <c r="EL118" s="93"/>
      <c r="EM118" s="93"/>
      <c r="EN118" s="93"/>
      <c r="EO118" s="93"/>
      <c r="EP118" s="93"/>
      <c r="EQ118" s="93"/>
      <c r="ER118" s="93"/>
      <c r="ES118" s="93"/>
      <c r="ET118" s="93"/>
      <c r="EU118" s="93"/>
      <c r="EV118" s="93"/>
      <c r="EW118" s="93"/>
      <c r="EX118" s="93"/>
      <c r="EY118" s="5"/>
    </row>
    <row r="119" spans="1:155" s="2" customFormat="1" ht="13.5" x14ac:dyDescent="0.15">
      <c r="A119" s="18"/>
      <c r="B119" s="19" t="s">
        <v>181</v>
      </c>
      <c r="C119" s="6"/>
      <c r="D119" s="25"/>
      <c r="E119" s="13"/>
      <c r="F119" s="26"/>
      <c r="G119" s="24"/>
      <c r="H119" s="47"/>
      <c r="I119" s="26"/>
      <c r="J119" s="24"/>
      <c r="K119" s="47"/>
      <c r="L119" s="26"/>
      <c r="M119" s="24"/>
      <c r="N119" s="47" t="e">
        <f t="shared" si="33"/>
        <v>#DIV/0!</v>
      </c>
      <c r="O119" s="5"/>
      <c r="Q119" s="4" t="e">
        <f t="shared" si="20"/>
        <v>#DIV/0!</v>
      </c>
      <c r="R119" s="18"/>
      <c r="T119" s="19" t="e">
        <f t="shared" si="21"/>
        <v>#DIV/0!</v>
      </c>
      <c r="U119" s="5"/>
      <c r="W119" s="4" t="e">
        <f t="shared" si="22"/>
        <v>#DIV/0!</v>
      </c>
      <c r="X119" s="18"/>
      <c r="Z119" s="4" t="e">
        <f t="shared" si="23"/>
        <v>#DIV/0!</v>
      </c>
      <c r="AA119" s="18"/>
      <c r="AC119" s="19" t="e">
        <f t="shared" si="24"/>
        <v>#DIV/0!</v>
      </c>
      <c r="AD119" s="57">
        <f t="shared" si="25"/>
        <v>0</v>
      </c>
      <c r="AE119" s="24">
        <f t="shared" si="26"/>
        <v>0</v>
      </c>
      <c r="AF119" s="62" t="e">
        <f t="shared" si="27"/>
        <v>#DIV/0!</v>
      </c>
      <c r="AG119" s="134"/>
      <c r="AH119" s="87" t="e">
        <f t="shared" si="28"/>
        <v>#DIV/0!</v>
      </c>
      <c r="AI119" s="89" t="e">
        <f t="shared" si="34"/>
        <v>#DIV/0!</v>
      </c>
      <c r="AJ119" s="99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  <c r="CW119" s="93"/>
      <c r="CX119" s="93"/>
      <c r="CY119" s="93"/>
      <c r="CZ119" s="93"/>
      <c r="DA119" s="93"/>
      <c r="DB119" s="93"/>
      <c r="DC119" s="93"/>
      <c r="DD119" s="93"/>
      <c r="DE119" s="93"/>
      <c r="DF119" s="93"/>
      <c r="DG119" s="93"/>
      <c r="DH119" s="93"/>
      <c r="DI119" s="93"/>
      <c r="DJ119" s="93"/>
      <c r="DK119" s="93"/>
      <c r="DL119" s="93"/>
      <c r="DM119" s="93"/>
      <c r="DN119" s="93"/>
      <c r="DO119" s="93"/>
      <c r="DP119" s="93"/>
      <c r="DQ119" s="93"/>
      <c r="DR119" s="93"/>
      <c r="DS119" s="93"/>
      <c r="DT119" s="93"/>
      <c r="DU119" s="93"/>
      <c r="DV119" s="93"/>
      <c r="DW119" s="93"/>
      <c r="DX119" s="93"/>
      <c r="DY119" s="93"/>
      <c r="DZ119" s="93"/>
      <c r="EA119" s="93"/>
      <c r="EB119" s="93"/>
      <c r="EC119" s="93"/>
      <c r="ED119" s="93"/>
      <c r="EE119" s="93"/>
      <c r="EF119" s="93"/>
      <c r="EG119" s="93"/>
      <c r="EH119" s="93"/>
      <c r="EI119" s="93"/>
      <c r="EJ119" s="93"/>
      <c r="EK119" s="93"/>
      <c r="EL119" s="93"/>
      <c r="EM119" s="93"/>
      <c r="EN119" s="93"/>
      <c r="EO119" s="93"/>
      <c r="EP119" s="93"/>
      <c r="EQ119" s="93"/>
      <c r="ER119" s="93"/>
      <c r="ES119" s="93"/>
      <c r="ET119" s="93"/>
      <c r="EU119" s="93"/>
      <c r="EV119" s="93"/>
      <c r="EW119" s="93"/>
      <c r="EX119" s="93"/>
      <c r="EY119" s="5"/>
    </row>
    <row r="120" spans="1:155" s="2" customFormat="1" ht="13.5" x14ac:dyDescent="0.15">
      <c r="A120" s="18"/>
      <c r="B120" s="19"/>
      <c r="C120" s="6"/>
      <c r="D120" s="25"/>
      <c r="E120" s="13"/>
      <c r="F120" s="26"/>
      <c r="G120" s="24"/>
      <c r="H120" s="47"/>
      <c r="I120" s="26"/>
      <c r="J120" s="24"/>
      <c r="K120" s="47"/>
      <c r="L120" s="26"/>
      <c r="M120" s="24"/>
      <c r="N120" s="47"/>
      <c r="O120" s="5"/>
      <c r="Q120" s="4" t="e">
        <f t="shared" si="20"/>
        <v>#DIV/0!</v>
      </c>
      <c r="R120" s="18"/>
      <c r="T120" s="19" t="e">
        <f t="shared" si="21"/>
        <v>#DIV/0!</v>
      </c>
      <c r="U120" s="5"/>
      <c r="W120" s="4" t="e">
        <f t="shared" si="22"/>
        <v>#DIV/0!</v>
      </c>
      <c r="X120" s="18"/>
      <c r="Z120" s="4" t="e">
        <f t="shared" si="23"/>
        <v>#DIV/0!</v>
      </c>
      <c r="AA120" s="18"/>
      <c r="AC120" s="19" t="e">
        <f t="shared" si="24"/>
        <v>#DIV/0!</v>
      </c>
      <c r="AD120" s="57">
        <f t="shared" si="25"/>
        <v>0</v>
      </c>
      <c r="AE120" s="24">
        <f t="shared" si="26"/>
        <v>0</v>
      </c>
      <c r="AF120" s="62" t="e">
        <f t="shared" si="27"/>
        <v>#DIV/0!</v>
      </c>
      <c r="AG120" s="134"/>
      <c r="AH120" s="87" t="e">
        <f t="shared" si="28"/>
        <v>#DIV/0!</v>
      </c>
      <c r="AI120" s="89" t="e">
        <f t="shared" si="34"/>
        <v>#DIV/0!</v>
      </c>
      <c r="AJ120" s="99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93"/>
      <c r="BM120" s="93"/>
      <c r="BN120" s="93"/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3"/>
      <c r="BZ120" s="93"/>
      <c r="CA120" s="93"/>
      <c r="CB120" s="93"/>
      <c r="CC120" s="93"/>
      <c r="CD120" s="93"/>
      <c r="CE120" s="93"/>
      <c r="CF120" s="93"/>
      <c r="CG120" s="93"/>
      <c r="CH120" s="93"/>
      <c r="CI120" s="93"/>
      <c r="CJ120" s="93"/>
      <c r="CK120" s="93"/>
      <c r="CL120" s="93"/>
      <c r="CM120" s="93"/>
      <c r="CN120" s="93"/>
      <c r="CO120" s="93"/>
      <c r="CP120" s="93"/>
      <c r="CQ120" s="93"/>
      <c r="CR120" s="93"/>
      <c r="CS120" s="93"/>
      <c r="CT120" s="93"/>
      <c r="CU120" s="93"/>
      <c r="CV120" s="93"/>
      <c r="CW120" s="93"/>
      <c r="CX120" s="93"/>
      <c r="CY120" s="93"/>
      <c r="CZ120" s="93"/>
      <c r="DA120" s="93"/>
      <c r="DB120" s="93"/>
      <c r="DC120" s="93"/>
      <c r="DD120" s="93"/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93"/>
      <c r="DP120" s="93"/>
      <c r="DQ120" s="93"/>
      <c r="DR120" s="93"/>
      <c r="DS120" s="93"/>
      <c r="DT120" s="93"/>
      <c r="DU120" s="93"/>
      <c r="DV120" s="93"/>
      <c r="DW120" s="93"/>
      <c r="DX120" s="93"/>
      <c r="DY120" s="93"/>
      <c r="DZ120" s="93"/>
      <c r="EA120" s="93"/>
      <c r="EB120" s="93"/>
      <c r="EC120" s="93"/>
      <c r="ED120" s="93"/>
      <c r="EE120" s="93"/>
      <c r="EF120" s="93"/>
      <c r="EG120" s="93"/>
      <c r="EH120" s="93"/>
      <c r="EI120" s="93"/>
      <c r="EJ120" s="93"/>
      <c r="EK120" s="93"/>
      <c r="EL120" s="93"/>
      <c r="EM120" s="93"/>
      <c r="EN120" s="93"/>
      <c r="EO120" s="93"/>
      <c r="EP120" s="93"/>
      <c r="EQ120" s="93"/>
      <c r="ER120" s="93"/>
      <c r="ES120" s="93"/>
      <c r="ET120" s="93"/>
      <c r="EU120" s="93"/>
      <c r="EV120" s="93"/>
      <c r="EW120" s="93"/>
      <c r="EX120" s="93"/>
      <c r="EY120" s="5"/>
    </row>
    <row r="121" spans="1:155" s="2" customFormat="1" ht="13.5" x14ac:dyDescent="0.15">
      <c r="A121" s="18"/>
      <c r="B121" s="19"/>
      <c r="C121" s="6"/>
      <c r="D121" s="25"/>
      <c r="E121" s="13"/>
      <c r="F121" s="26"/>
      <c r="G121" s="24"/>
      <c r="H121" s="47"/>
      <c r="I121" s="26"/>
      <c r="J121" s="24"/>
      <c r="K121" s="47"/>
      <c r="L121" s="26"/>
      <c r="M121" s="24"/>
      <c r="N121" s="47"/>
      <c r="O121" s="5"/>
      <c r="Q121" s="4" t="e">
        <f t="shared" si="20"/>
        <v>#DIV/0!</v>
      </c>
      <c r="R121" s="18"/>
      <c r="T121" s="19" t="e">
        <f t="shared" si="21"/>
        <v>#DIV/0!</v>
      </c>
      <c r="U121" s="5"/>
      <c r="W121" s="4" t="e">
        <f t="shared" si="22"/>
        <v>#DIV/0!</v>
      </c>
      <c r="X121" s="18"/>
      <c r="Z121" s="4" t="e">
        <f t="shared" si="23"/>
        <v>#DIV/0!</v>
      </c>
      <c r="AA121" s="18"/>
      <c r="AC121" s="19" t="e">
        <f t="shared" si="24"/>
        <v>#DIV/0!</v>
      </c>
      <c r="AD121" s="57">
        <f t="shared" si="25"/>
        <v>0</v>
      </c>
      <c r="AE121" s="24">
        <f t="shared" si="26"/>
        <v>0</v>
      </c>
      <c r="AF121" s="62" t="e">
        <f t="shared" si="27"/>
        <v>#DIV/0!</v>
      </c>
      <c r="AG121" s="134"/>
      <c r="AH121" s="87" t="e">
        <f t="shared" si="28"/>
        <v>#DIV/0!</v>
      </c>
      <c r="AI121" s="89" t="e">
        <f t="shared" si="34"/>
        <v>#DIV/0!</v>
      </c>
      <c r="AJ121" s="99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  <c r="BY121" s="93"/>
      <c r="BZ121" s="93"/>
      <c r="CA121" s="93"/>
      <c r="CB121" s="93"/>
      <c r="CC121" s="93"/>
      <c r="CD121" s="93"/>
      <c r="CE121" s="93"/>
      <c r="CF121" s="93"/>
      <c r="CG121" s="93"/>
      <c r="CH121" s="93"/>
      <c r="CI121" s="93"/>
      <c r="CJ121" s="93"/>
      <c r="CK121" s="93"/>
      <c r="CL121" s="93"/>
      <c r="CM121" s="93"/>
      <c r="CN121" s="93"/>
      <c r="CO121" s="93"/>
      <c r="CP121" s="93"/>
      <c r="CQ121" s="93"/>
      <c r="CR121" s="93"/>
      <c r="CS121" s="93"/>
      <c r="CT121" s="93"/>
      <c r="CU121" s="93"/>
      <c r="CV121" s="93"/>
      <c r="CW121" s="93"/>
      <c r="CX121" s="93"/>
      <c r="CY121" s="93"/>
      <c r="CZ121" s="93"/>
      <c r="DA121" s="93"/>
      <c r="DB121" s="93"/>
      <c r="DC121" s="93"/>
      <c r="DD121" s="93"/>
      <c r="DE121" s="93"/>
      <c r="DF121" s="93"/>
      <c r="DG121" s="93"/>
      <c r="DH121" s="93"/>
      <c r="DI121" s="93"/>
      <c r="DJ121" s="93"/>
      <c r="DK121" s="93"/>
      <c r="DL121" s="93"/>
      <c r="DM121" s="93"/>
      <c r="DN121" s="93"/>
      <c r="DO121" s="93"/>
      <c r="DP121" s="93"/>
      <c r="DQ121" s="93"/>
      <c r="DR121" s="93"/>
      <c r="DS121" s="93"/>
      <c r="DT121" s="93"/>
      <c r="DU121" s="93"/>
      <c r="DV121" s="93"/>
      <c r="DW121" s="93"/>
      <c r="DX121" s="93"/>
      <c r="DY121" s="93"/>
      <c r="DZ121" s="93"/>
      <c r="EA121" s="93"/>
      <c r="EB121" s="93"/>
      <c r="EC121" s="93"/>
      <c r="ED121" s="93"/>
      <c r="EE121" s="93"/>
      <c r="EF121" s="93"/>
      <c r="EG121" s="93"/>
      <c r="EH121" s="93"/>
      <c r="EI121" s="93"/>
      <c r="EJ121" s="93"/>
      <c r="EK121" s="93"/>
      <c r="EL121" s="93"/>
      <c r="EM121" s="93"/>
      <c r="EN121" s="93"/>
      <c r="EO121" s="93"/>
      <c r="EP121" s="93"/>
      <c r="EQ121" s="93"/>
      <c r="ER121" s="93"/>
      <c r="ES121" s="93"/>
      <c r="ET121" s="93"/>
      <c r="EU121" s="93"/>
      <c r="EV121" s="93"/>
      <c r="EW121" s="93"/>
      <c r="EX121" s="93"/>
      <c r="EY121" s="5"/>
    </row>
    <row r="122" spans="1:155" s="2" customFormat="1" ht="13.5" x14ac:dyDescent="0.15">
      <c r="A122" s="18"/>
      <c r="B122" s="19"/>
      <c r="C122" s="6"/>
      <c r="D122" s="25"/>
      <c r="E122" s="13"/>
      <c r="F122" s="26"/>
      <c r="G122" s="24"/>
      <c r="H122" s="47"/>
      <c r="I122" s="26"/>
      <c r="J122" s="24"/>
      <c r="K122" s="47"/>
      <c r="L122" s="26"/>
      <c r="M122" s="24"/>
      <c r="N122" s="47"/>
      <c r="O122" s="5"/>
      <c r="Q122" s="4" t="e">
        <f t="shared" si="20"/>
        <v>#DIV/0!</v>
      </c>
      <c r="R122" s="18"/>
      <c r="T122" s="19" t="e">
        <f t="shared" si="21"/>
        <v>#DIV/0!</v>
      </c>
      <c r="U122" s="5"/>
      <c r="W122" s="4" t="e">
        <f t="shared" si="22"/>
        <v>#DIV/0!</v>
      </c>
      <c r="X122" s="18"/>
      <c r="Z122" s="4" t="e">
        <f t="shared" si="23"/>
        <v>#DIV/0!</v>
      </c>
      <c r="AA122" s="18"/>
      <c r="AC122" s="19" t="e">
        <f t="shared" si="24"/>
        <v>#DIV/0!</v>
      </c>
      <c r="AD122" s="57">
        <f t="shared" si="25"/>
        <v>0</v>
      </c>
      <c r="AE122" s="24">
        <f t="shared" si="26"/>
        <v>0</v>
      </c>
      <c r="AF122" s="62" t="e">
        <f t="shared" si="27"/>
        <v>#DIV/0!</v>
      </c>
      <c r="AG122" s="134"/>
      <c r="AH122" s="87" t="e">
        <f t="shared" si="28"/>
        <v>#DIV/0!</v>
      </c>
      <c r="AI122" s="89" t="e">
        <f t="shared" si="34"/>
        <v>#DIV/0!</v>
      </c>
      <c r="AJ122" s="99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3"/>
      <c r="BP122" s="93"/>
      <c r="BQ122" s="93"/>
      <c r="BR122" s="93"/>
      <c r="BS122" s="93"/>
      <c r="BT122" s="93"/>
      <c r="BU122" s="93"/>
      <c r="BV122" s="93"/>
      <c r="BW122" s="93"/>
      <c r="BX122" s="93"/>
      <c r="BY122" s="93"/>
      <c r="BZ122" s="93"/>
      <c r="CA122" s="93"/>
      <c r="CB122" s="93"/>
      <c r="CC122" s="93"/>
      <c r="CD122" s="93"/>
      <c r="CE122" s="93"/>
      <c r="CF122" s="93"/>
      <c r="CG122" s="93"/>
      <c r="CH122" s="93"/>
      <c r="CI122" s="93"/>
      <c r="CJ122" s="93"/>
      <c r="CK122" s="93"/>
      <c r="CL122" s="93"/>
      <c r="CM122" s="93"/>
      <c r="CN122" s="93"/>
      <c r="CO122" s="93"/>
      <c r="CP122" s="93"/>
      <c r="CQ122" s="93"/>
      <c r="CR122" s="93"/>
      <c r="CS122" s="93"/>
      <c r="CT122" s="93"/>
      <c r="CU122" s="93"/>
      <c r="CV122" s="93"/>
      <c r="CW122" s="93"/>
      <c r="CX122" s="93"/>
      <c r="CY122" s="93"/>
      <c r="CZ122" s="93"/>
      <c r="DA122" s="93"/>
      <c r="DB122" s="93"/>
      <c r="DC122" s="93"/>
      <c r="DD122" s="93"/>
      <c r="DE122" s="93"/>
      <c r="DF122" s="93"/>
      <c r="DG122" s="93"/>
      <c r="DH122" s="93"/>
      <c r="DI122" s="93"/>
      <c r="DJ122" s="93"/>
      <c r="DK122" s="93"/>
      <c r="DL122" s="93"/>
      <c r="DM122" s="93"/>
      <c r="DN122" s="93"/>
      <c r="DO122" s="93"/>
      <c r="DP122" s="93"/>
      <c r="DQ122" s="93"/>
      <c r="DR122" s="93"/>
      <c r="DS122" s="93"/>
      <c r="DT122" s="93"/>
      <c r="DU122" s="93"/>
      <c r="DV122" s="93"/>
      <c r="DW122" s="93"/>
      <c r="DX122" s="93"/>
      <c r="DY122" s="93"/>
      <c r="DZ122" s="93"/>
      <c r="EA122" s="93"/>
      <c r="EB122" s="93"/>
      <c r="EC122" s="93"/>
      <c r="ED122" s="93"/>
      <c r="EE122" s="93"/>
      <c r="EF122" s="93"/>
      <c r="EG122" s="93"/>
      <c r="EH122" s="93"/>
      <c r="EI122" s="93"/>
      <c r="EJ122" s="93"/>
      <c r="EK122" s="93"/>
      <c r="EL122" s="93"/>
      <c r="EM122" s="93"/>
      <c r="EN122" s="93"/>
      <c r="EO122" s="93"/>
      <c r="EP122" s="93"/>
      <c r="EQ122" s="93"/>
      <c r="ER122" s="93"/>
      <c r="ES122" s="93"/>
      <c r="ET122" s="93"/>
      <c r="EU122" s="93"/>
      <c r="EV122" s="93"/>
      <c r="EW122" s="93"/>
      <c r="EX122" s="93"/>
      <c r="EY122" s="5"/>
    </row>
    <row r="123" spans="1:155" s="2" customFormat="1" ht="13.5" x14ac:dyDescent="0.15">
      <c r="A123" s="18"/>
      <c r="B123" s="19"/>
      <c r="C123" s="6"/>
      <c r="D123" s="25"/>
      <c r="E123" s="13"/>
      <c r="F123" s="26"/>
      <c r="G123" s="24"/>
      <c r="H123" s="47"/>
      <c r="I123" s="26"/>
      <c r="J123" s="24"/>
      <c r="K123" s="47"/>
      <c r="L123" s="26"/>
      <c r="M123" s="24"/>
      <c r="N123" s="47"/>
      <c r="O123" s="5"/>
      <c r="Q123" s="4" t="e">
        <f t="shared" si="20"/>
        <v>#DIV/0!</v>
      </c>
      <c r="R123" s="18"/>
      <c r="T123" s="19" t="e">
        <f t="shared" si="21"/>
        <v>#DIV/0!</v>
      </c>
      <c r="U123" s="5"/>
      <c r="W123" s="4" t="e">
        <f t="shared" si="22"/>
        <v>#DIV/0!</v>
      </c>
      <c r="X123" s="18"/>
      <c r="Z123" s="4" t="e">
        <f t="shared" si="23"/>
        <v>#DIV/0!</v>
      </c>
      <c r="AA123" s="18"/>
      <c r="AC123" s="19" t="e">
        <f t="shared" si="24"/>
        <v>#DIV/0!</v>
      </c>
      <c r="AD123" s="57">
        <f t="shared" si="25"/>
        <v>0</v>
      </c>
      <c r="AE123" s="24">
        <f t="shared" si="26"/>
        <v>0</v>
      </c>
      <c r="AF123" s="62" t="e">
        <f t="shared" si="27"/>
        <v>#DIV/0!</v>
      </c>
      <c r="AG123" s="134"/>
      <c r="AH123" s="87" t="e">
        <f t="shared" si="28"/>
        <v>#DIV/0!</v>
      </c>
      <c r="AI123" s="89" t="e">
        <f t="shared" si="34"/>
        <v>#DIV/0!</v>
      </c>
      <c r="AJ123" s="99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  <c r="BY123" s="93"/>
      <c r="BZ123" s="93"/>
      <c r="CA123" s="93"/>
      <c r="CB123" s="93"/>
      <c r="CC123" s="93"/>
      <c r="CD123" s="93"/>
      <c r="CE123" s="93"/>
      <c r="CF123" s="93"/>
      <c r="CG123" s="93"/>
      <c r="CH123" s="93"/>
      <c r="CI123" s="93"/>
      <c r="CJ123" s="93"/>
      <c r="CK123" s="93"/>
      <c r="CL123" s="93"/>
      <c r="CM123" s="93"/>
      <c r="CN123" s="93"/>
      <c r="CO123" s="93"/>
      <c r="CP123" s="93"/>
      <c r="CQ123" s="93"/>
      <c r="CR123" s="93"/>
      <c r="CS123" s="93"/>
      <c r="CT123" s="93"/>
      <c r="CU123" s="93"/>
      <c r="CV123" s="93"/>
      <c r="CW123" s="93"/>
      <c r="CX123" s="93"/>
      <c r="CY123" s="93"/>
      <c r="CZ123" s="93"/>
      <c r="DA123" s="93"/>
      <c r="DB123" s="93"/>
      <c r="DC123" s="93"/>
      <c r="DD123" s="93"/>
      <c r="DE123" s="93"/>
      <c r="DF123" s="93"/>
      <c r="DG123" s="93"/>
      <c r="DH123" s="93"/>
      <c r="DI123" s="93"/>
      <c r="DJ123" s="93"/>
      <c r="DK123" s="93"/>
      <c r="DL123" s="93"/>
      <c r="DM123" s="93"/>
      <c r="DN123" s="93"/>
      <c r="DO123" s="93"/>
      <c r="DP123" s="93"/>
      <c r="DQ123" s="93"/>
      <c r="DR123" s="93"/>
      <c r="DS123" s="93"/>
      <c r="DT123" s="93"/>
      <c r="DU123" s="93"/>
      <c r="DV123" s="93"/>
      <c r="DW123" s="93"/>
      <c r="DX123" s="93"/>
      <c r="DY123" s="93"/>
      <c r="DZ123" s="93"/>
      <c r="EA123" s="93"/>
      <c r="EB123" s="93"/>
      <c r="EC123" s="93"/>
      <c r="ED123" s="93"/>
      <c r="EE123" s="93"/>
      <c r="EF123" s="93"/>
      <c r="EG123" s="93"/>
      <c r="EH123" s="93"/>
      <c r="EI123" s="93"/>
      <c r="EJ123" s="93"/>
      <c r="EK123" s="93"/>
      <c r="EL123" s="93"/>
      <c r="EM123" s="93"/>
      <c r="EN123" s="93"/>
      <c r="EO123" s="93"/>
      <c r="EP123" s="93"/>
      <c r="EQ123" s="93"/>
      <c r="ER123" s="93"/>
      <c r="ES123" s="93"/>
      <c r="ET123" s="93"/>
      <c r="EU123" s="93"/>
      <c r="EV123" s="93"/>
      <c r="EW123" s="93"/>
      <c r="EX123" s="93"/>
      <c r="EY123" s="5"/>
    </row>
    <row r="124" spans="1:155" s="2" customFormat="1" ht="13.5" x14ac:dyDescent="0.15">
      <c r="A124" s="18"/>
      <c r="B124" s="19"/>
      <c r="C124" s="6"/>
      <c r="D124" s="25"/>
      <c r="E124" s="13"/>
      <c r="F124" s="26"/>
      <c r="G124" s="24"/>
      <c r="H124" s="47"/>
      <c r="I124" s="26"/>
      <c r="J124" s="24"/>
      <c r="K124" s="47"/>
      <c r="L124" s="26"/>
      <c r="M124" s="24"/>
      <c r="N124" s="47"/>
      <c r="O124" s="5"/>
      <c r="Q124" s="4" t="e">
        <f t="shared" si="20"/>
        <v>#DIV/0!</v>
      </c>
      <c r="R124" s="18"/>
      <c r="T124" s="19" t="e">
        <f t="shared" si="21"/>
        <v>#DIV/0!</v>
      </c>
      <c r="U124" s="5"/>
      <c r="W124" s="4" t="e">
        <f t="shared" si="22"/>
        <v>#DIV/0!</v>
      </c>
      <c r="X124" s="18"/>
      <c r="Z124" s="4" t="e">
        <f t="shared" si="23"/>
        <v>#DIV/0!</v>
      </c>
      <c r="AA124" s="18"/>
      <c r="AC124" s="19" t="e">
        <f t="shared" si="24"/>
        <v>#DIV/0!</v>
      </c>
      <c r="AD124" s="57">
        <f t="shared" si="25"/>
        <v>0</v>
      </c>
      <c r="AE124" s="24">
        <f t="shared" si="26"/>
        <v>0</v>
      </c>
      <c r="AF124" s="62" t="e">
        <f t="shared" si="27"/>
        <v>#DIV/0!</v>
      </c>
      <c r="AG124" s="134"/>
      <c r="AH124" s="87" t="e">
        <f t="shared" si="28"/>
        <v>#DIV/0!</v>
      </c>
      <c r="AI124" s="89" t="e">
        <f t="shared" si="34"/>
        <v>#DIV/0!</v>
      </c>
      <c r="AJ124" s="99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  <c r="BY124" s="93"/>
      <c r="BZ124" s="93"/>
      <c r="CA124" s="93"/>
      <c r="CB124" s="93"/>
      <c r="CC124" s="93"/>
      <c r="CD124" s="93"/>
      <c r="CE124" s="93"/>
      <c r="CF124" s="93"/>
      <c r="CG124" s="93"/>
      <c r="CH124" s="93"/>
      <c r="CI124" s="93"/>
      <c r="CJ124" s="93"/>
      <c r="CK124" s="93"/>
      <c r="CL124" s="93"/>
      <c r="CM124" s="93"/>
      <c r="CN124" s="93"/>
      <c r="CO124" s="93"/>
      <c r="CP124" s="93"/>
      <c r="CQ124" s="93"/>
      <c r="CR124" s="93"/>
      <c r="CS124" s="93"/>
      <c r="CT124" s="93"/>
      <c r="CU124" s="93"/>
      <c r="CV124" s="93"/>
      <c r="CW124" s="93"/>
      <c r="CX124" s="93"/>
      <c r="CY124" s="93"/>
      <c r="CZ124" s="93"/>
      <c r="DA124" s="93"/>
      <c r="DB124" s="93"/>
      <c r="DC124" s="93"/>
      <c r="DD124" s="93"/>
      <c r="DE124" s="93"/>
      <c r="DF124" s="93"/>
      <c r="DG124" s="93"/>
      <c r="DH124" s="93"/>
      <c r="DI124" s="93"/>
      <c r="DJ124" s="93"/>
      <c r="DK124" s="93"/>
      <c r="DL124" s="93"/>
      <c r="DM124" s="93"/>
      <c r="DN124" s="93"/>
      <c r="DO124" s="93"/>
      <c r="DP124" s="93"/>
      <c r="DQ124" s="93"/>
      <c r="DR124" s="93"/>
      <c r="DS124" s="93"/>
      <c r="DT124" s="93"/>
      <c r="DU124" s="93"/>
      <c r="DV124" s="93"/>
      <c r="DW124" s="93"/>
      <c r="DX124" s="93"/>
      <c r="DY124" s="93"/>
      <c r="DZ124" s="93"/>
      <c r="EA124" s="93"/>
      <c r="EB124" s="93"/>
      <c r="EC124" s="93"/>
      <c r="ED124" s="93"/>
      <c r="EE124" s="93"/>
      <c r="EF124" s="93"/>
      <c r="EG124" s="93"/>
      <c r="EH124" s="93"/>
      <c r="EI124" s="93"/>
      <c r="EJ124" s="93"/>
      <c r="EK124" s="93"/>
      <c r="EL124" s="93"/>
      <c r="EM124" s="93"/>
      <c r="EN124" s="93"/>
      <c r="EO124" s="93"/>
      <c r="EP124" s="93"/>
      <c r="EQ124" s="93"/>
      <c r="ER124" s="93"/>
      <c r="ES124" s="93"/>
      <c r="ET124" s="93"/>
      <c r="EU124" s="93"/>
      <c r="EV124" s="93"/>
      <c r="EW124" s="93"/>
      <c r="EX124" s="93"/>
      <c r="EY124" s="5"/>
    </row>
    <row r="125" spans="1:155" s="2" customFormat="1" ht="14.25" thickBot="1" x14ac:dyDescent="0.2">
      <c r="A125" s="18" t="s">
        <v>11</v>
      </c>
      <c r="B125" s="19"/>
      <c r="C125" s="6">
        <v>9</v>
      </c>
      <c r="D125" s="25">
        <v>0</v>
      </c>
      <c r="E125" s="13">
        <v>0</v>
      </c>
      <c r="F125" s="26"/>
      <c r="G125" s="24"/>
      <c r="H125" s="47"/>
      <c r="I125" s="49"/>
      <c r="J125" s="50"/>
      <c r="K125" s="51"/>
      <c r="L125" s="26">
        <v>8</v>
      </c>
      <c r="M125" s="24">
        <v>2</v>
      </c>
      <c r="N125" s="47">
        <f t="shared" si="33"/>
        <v>0.25</v>
      </c>
      <c r="O125" s="5"/>
      <c r="Q125" s="4" t="e">
        <f t="shared" si="20"/>
        <v>#DIV/0!</v>
      </c>
      <c r="R125" s="18"/>
      <c r="T125" s="19" t="e">
        <f t="shared" si="21"/>
        <v>#DIV/0!</v>
      </c>
      <c r="U125" s="5"/>
      <c r="W125" s="4" t="e">
        <f t="shared" si="22"/>
        <v>#DIV/0!</v>
      </c>
      <c r="X125" s="18"/>
      <c r="Z125" s="4" t="e">
        <f t="shared" si="23"/>
        <v>#DIV/0!</v>
      </c>
      <c r="AA125" s="18"/>
      <c r="AC125" s="19" t="e">
        <f t="shared" si="24"/>
        <v>#DIV/0!</v>
      </c>
      <c r="AD125" s="57">
        <f t="shared" si="25"/>
        <v>17</v>
      </c>
      <c r="AE125" s="24">
        <f t="shared" si="26"/>
        <v>2</v>
      </c>
      <c r="AF125" s="62">
        <f t="shared" si="27"/>
        <v>0.11764705882352941</v>
      </c>
      <c r="AG125" s="135"/>
      <c r="AH125" s="95">
        <f t="shared" si="28"/>
        <v>20.176470588235293</v>
      </c>
      <c r="AI125" s="96">
        <f t="shared" si="34"/>
        <v>1</v>
      </c>
      <c r="AJ125" s="99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93"/>
      <c r="CO125" s="93"/>
      <c r="CP125" s="93"/>
      <c r="CQ125" s="93"/>
      <c r="CR125" s="93"/>
      <c r="CS125" s="93"/>
      <c r="CT125" s="93"/>
      <c r="CU125" s="93"/>
      <c r="CV125" s="93"/>
      <c r="CW125" s="93"/>
      <c r="CX125" s="93"/>
      <c r="CY125" s="93"/>
      <c r="CZ125" s="93"/>
      <c r="DA125" s="93"/>
      <c r="DB125" s="93"/>
      <c r="DC125" s="93"/>
      <c r="DD125" s="93"/>
      <c r="DE125" s="93"/>
      <c r="DF125" s="93"/>
      <c r="DG125" s="93"/>
      <c r="DH125" s="93"/>
      <c r="DI125" s="93"/>
      <c r="DJ125" s="93"/>
      <c r="DK125" s="93"/>
      <c r="DL125" s="93"/>
      <c r="DM125" s="93"/>
      <c r="DN125" s="93"/>
      <c r="DO125" s="93"/>
      <c r="DP125" s="93"/>
      <c r="DQ125" s="93"/>
      <c r="DR125" s="93"/>
      <c r="DS125" s="93"/>
      <c r="DT125" s="93"/>
      <c r="DU125" s="93"/>
      <c r="DV125" s="93"/>
      <c r="DW125" s="93"/>
      <c r="DX125" s="93"/>
      <c r="DY125" s="93"/>
      <c r="DZ125" s="93"/>
      <c r="EA125" s="93"/>
      <c r="EB125" s="93"/>
      <c r="EC125" s="93"/>
      <c r="ED125" s="93"/>
      <c r="EE125" s="93"/>
      <c r="EF125" s="93"/>
      <c r="EG125" s="93"/>
      <c r="EH125" s="93"/>
      <c r="EI125" s="93"/>
      <c r="EJ125" s="93"/>
      <c r="EK125" s="93"/>
      <c r="EL125" s="93"/>
      <c r="EM125" s="93"/>
      <c r="EN125" s="93"/>
      <c r="EO125" s="93"/>
      <c r="EP125" s="93"/>
      <c r="EQ125" s="93"/>
      <c r="ER125" s="93"/>
      <c r="ES125" s="93"/>
      <c r="ET125" s="93"/>
      <c r="EU125" s="93"/>
      <c r="EV125" s="93"/>
      <c r="EW125" s="93"/>
      <c r="EX125" s="93"/>
      <c r="EY125" s="5"/>
    </row>
    <row r="126" spans="1:155" s="82" customFormat="1" ht="14.25" thickBot="1" x14ac:dyDescent="0.2">
      <c r="A126" s="116" t="s">
        <v>125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80"/>
      <c r="M126" s="80"/>
      <c r="N126" s="145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1"/>
      <c r="AG126" s="84"/>
      <c r="AH126" s="103" t="s">
        <v>161</v>
      </c>
      <c r="AI126" s="104"/>
      <c r="AJ126" s="111" t="s">
        <v>163</v>
      </c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81"/>
    </row>
    <row r="127" spans="1:155" s="2" customFormat="1" ht="13.5" x14ac:dyDescent="0.15">
      <c r="A127" s="120" t="s">
        <v>71</v>
      </c>
      <c r="B127" s="121"/>
      <c r="C127" s="6" t="s">
        <v>29</v>
      </c>
      <c r="D127" s="25" t="s">
        <v>19</v>
      </c>
      <c r="E127" s="13" t="s">
        <v>18</v>
      </c>
      <c r="F127" s="7" t="s">
        <v>39</v>
      </c>
      <c r="G127" s="8" t="s">
        <v>118</v>
      </c>
      <c r="H127" s="30" t="s">
        <v>117</v>
      </c>
      <c r="I127" s="32" t="s">
        <v>151</v>
      </c>
      <c r="J127" s="33" t="s">
        <v>128</v>
      </c>
      <c r="K127" s="44" t="s">
        <v>129</v>
      </c>
      <c r="L127" s="127" t="s">
        <v>107</v>
      </c>
      <c r="M127" s="128"/>
      <c r="N127" s="129"/>
      <c r="O127" s="5"/>
      <c r="Q127" s="4" t="e">
        <f t="shared" ref="Q127:Q146" si="36">P127/O127</f>
        <v>#DIV/0!</v>
      </c>
      <c r="R127" s="18"/>
      <c r="T127" s="19" t="e">
        <f t="shared" ref="T127:T146" si="37">S127/R127</f>
        <v>#DIV/0!</v>
      </c>
      <c r="U127" s="5"/>
      <c r="W127" s="4" t="e">
        <f t="shared" ref="W127:W146" si="38">V127/U127</f>
        <v>#DIV/0!</v>
      </c>
      <c r="X127" s="18"/>
      <c r="Z127" s="4" t="e">
        <f t="shared" ref="Z127:Z146" si="39">Y127/X127</f>
        <v>#DIV/0!</v>
      </c>
      <c r="AA127" s="18"/>
      <c r="AC127" s="19" t="e">
        <f t="shared" ref="AC127:AC146" si="40">AB127/AA127</f>
        <v>#DIV/0!</v>
      </c>
      <c r="AD127" s="59" t="s">
        <v>73</v>
      </c>
      <c r="AE127" s="52" t="s">
        <v>74</v>
      </c>
      <c r="AF127" s="34" t="s">
        <v>15</v>
      </c>
      <c r="AG127" s="133" t="s">
        <v>105</v>
      </c>
      <c r="AH127" s="90" t="s">
        <v>127</v>
      </c>
      <c r="AI127" s="91" t="s">
        <v>158</v>
      </c>
      <c r="AJ127" s="112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  <c r="BP127" s="93"/>
      <c r="BQ127" s="93"/>
      <c r="BR127" s="93"/>
      <c r="BS127" s="93"/>
      <c r="BT127" s="93"/>
      <c r="BU127" s="93"/>
      <c r="BV127" s="93"/>
      <c r="BW127" s="93"/>
      <c r="BX127" s="93"/>
      <c r="BY127" s="93"/>
      <c r="BZ127" s="93"/>
      <c r="CA127" s="93"/>
      <c r="CB127" s="93"/>
      <c r="CC127" s="93"/>
      <c r="CD127" s="93"/>
      <c r="CE127" s="93"/>
      <c r="CF127" s="93"/>
      <c r="CG127" s="93"/>
      <c r="CH127" s="93"/>
      <c r="CI127" s="93"/>
      <c r="CJ127" s="93"/>
      <c r="CK127" s="93"/>
      <c r="CL127" s="93"/>
      <c r="CM127" s="93"/>
      <c r="CN127" s="93"/>
      <c r="CO127" s="93"/>
      <c r="CP127" s="93"/>
      <c r="CQ127" s="93"/>
      <c r="CR127" s="93"/>
      <c r="CS127" s="93"/>
      <c r="CT127" s="93"/>
      <c r="CU127" s="93"/>
      <c r="CV127" s="93"/>
      <c r="CW127" s="93"/>
      <c r="CX127" s="93"/>
      <c r="CY127" s="93"/>
      <c r="CZ127" s="93"/>
      <c r="DA127" s="93"/>
      <c r="DB127" s="93"/>
      <c r="DC127" s="93"/>
      <c r="DD127" s="93"/>
      <c r="DE127" s="93"/>
      <c r="DF127" s="93"/>
      <c r="DG127" s="93"/>
      <c r="DH127" s="93"/>
      <c r="DI127" s="93"/>
      <c r="DJ127" s="93"/>
      <c r="DK127" s="93"/>
      <c r="DL127" s="93"/>
      <c r="DM127" s="93"/>
      <c r="DN127" s="93"/>
      <c r="DO127" s="93"/>
      <c r="DP127" s="93"/>
      <c r="DQ127" s="93"/>
      <c r="DR127" s="93"/>
      <c r="DS127" s="93"/>
      <c r="DT127" s="93"/>
      <c r="DU127" s="93"/>
      <c r="DV127" s="93"/>
      <c r="DW127" s="93"/>
      <c r="DX127" s="93"/>
      <c r="DY127" s="93"/>
      <c r="DZ127" s="93"/>
      <c r="EA127" s="93"/>
      <c r="EB127" s="93"/>
      <c r="EC127" s="93"/>
      <c r="ED127" s="93"/>
      <c r="EE127" s="93"/>
      <c r="EF127" s="93"/>
      <c r="EG127" s="93"/>
      <c r="EH127" s="93"/>
      <c r="EI127" s="93"/>
      <c r="EJ127" s="93"/>
      <c r="EK127" s="93"/>
      <c r="EL127" s="93"/>
      <c r="EM127" s="93"/>
      <c r="EN127" s="93"/>
      <c r="EO127" s="93"/>
      <c r="EP127" s="93"/>
      <c r="EQ127" s="93"/>
      <c r="ER127" s="93"/>
      <c r="ES127" s="93"/>
      <c r="ET127" s="93"/>
      <c r="EU127" s="93"/>
      <c r="EV127" s="93"/>
      <c r="EW127" s="93"/>
      <c r="EX127" s="93"/>
      <c r="EY127" s="5"/>
    </row>
    <row r="128" spans="1:155" s="2" customFormat="1" ht="13.5" x14ac:dyDescent="0.15">
      <c r="A128" s="122"/>
      <c r="B128" s="121"/>
      <c r="C128" s="6" t="s">
        <v>12</v>
      </c>
      <c r="D128" s="25" t="s">
        <v>13</v>
      </c>
      <c r="E128" s="13" t="s">
        <v>15</v>
      </c>
      <c r="F128" s="9" t="s">
        <v>112</v>
      </c>
      <c r="G128" s="25" t="s">
        <v>113</v>
      </c>
      <c r="H128" s="10" t="s">
        <v>15</v>
      </c>
      <c r="I128" s="83" t="s">
        <v>130</v>
      </c>
      <c r="J128" s="25" t="s">
        <v>131</v>
      </c>
      <c r="K128" s="10" t="s">
        <v>15</v>
      </c>
      <c r="L128" s="130"/>
      <c r="M128" s="131"/>
      <c r="N128" s="132"/>
      <c r="O128" s="5"/>
      <c r="Q128" s="4" t="e">
        <f t="shared" si="36"/>
        <v>#DIV/0!</v>
      </c>
      <c r="R128" s="18"/>
      <c r="T128" s="19" t="e">
        <f t="shared" si="37"/>
        <v>#DIV/0!</v>
      </c>
      <c r="U128" s="5"/>
      <c r="W128" s="4" t="e">
        <f t="shared" si="38"/>
        <v>#DIV/0!</v>
      </c>
      <c r="X128" s="18"/>
      <c r="Z128" s="4" t="e">
        <f t="shared" si="39"/>
        <v>#DIV/0!</v>
      </c>
      <c r="AA128" s="18"/>
      <c r="AC128" s="19" t="e">
        <f t="shared" si="40"/>
        <v>#DIV/0!</v>
      </c>
      <c r="AD128" s="57"/>
      <c r="AE128" s="24"/>
      <c r="AF128" s="62"/>
      <c r="AG128" s="134"/>
      <c r="AH128" s="87"/>
      <c r="AI128" s="89"/>
      <c r="AJ128" s="112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  <c r="BY128" s="93"/>
      <c r="BZ128" s="93"/>
      <c r="CA128" s="93"/>
      <c r="CB128" s="93"/>
      <c r="CC128" s="93"/>
      <c r="CD128" s="93"/>
      <c r="CE128" s="93"/>
      <c r="CF128" s="93"/>
      <c r="CG128" s="93"/>
      <c r="CH128" s="93"/>
      <c r="CI128" s="93"/>
      <c r="CJ128" s="93"/>
      <c r="CK128" s="93"/>
      <c r="CL128" s="93"/>
      <c r="CM128" s="93"/>
      <c r="CN128" s="93"/>
      <c r="CO128" s="93"/>
      <c r="CP128" s="93"/>
      <c r="CQ128" s="93"/>
      <c r="CR128" s="93"/>
      <c r="CS128" s="93"/>
      <c r="CT128" s="93"/>
      <c r="CU128" s="93"/>
      <c r="CV128" s="93"/>
      <c r="CW128" s="93"/>
      <c r="CX128" s="93"/>
      <c r="CY128" s="93"/>
      <c r="CZ128" s="93"/>
      <c r="DA128" s="93"/>
      <c r="DB128" s="93"/>
      <c r="DC128" s="93"/>
      <c r="DD128" s="93"/>
      <c r="DE128" s="93"/>
      <c r="DF128" s="93"/>
      <c r="DG128" s="93"/>
      <c r="DH128" s="93"/>
      <c r="DI128" s="93"/>
      <c r="DJ128" s="93"/>
      <c r="DK128" s="93"/>
      <c r="DL128" s="93"/>
      <c r="DM128" s="93"/>
      <c r="DN128" s="93"/>
      <c r="DO128" s="93"/>
      <c r="DP128" s="93"/>
      <c r="DQ128" s="93"/>
      <c r="DR128" s="93"/>
      <c r="DS128" s="93"/>
      <c r="DT128" s="93"/>
      <c r="DU128" s="93"/>
      <c r="DV128" s="93"/>
      <c r="DW128" s="93"/>
      <c r="DX128" s="93"/>
      <c r="DY128" s="93"/>
      <c r="DZ128" s="93"/>
      <c r="EA128" s="93"/>
      <c r="EB128" s="93"/>
      <c r="EC128" s="93"/>
      <c r="ED128" s="93"/>
      <c r="EE128" s="93"/>
      <c r="EF128" s="93"/>
      <c r="EG128" s="93"/>
      <c r="EH128" s="93"/>
      <c r="EI128" s="93"/>
      <c r="EJ128" s="93"/>
      <c r="EK128" s="93"/>
      <c r="EL128" s="93"/>
      <c r="EM128" s="93"/>
      <c r="EN128" s="93"/>
      <c r="EO128" s="93"/>
      <c r="EP128" s="93"/>
      <c r="EQ128" s="93"/>
      <c r="ER128" s="93"/>
      <c r="ES128" s="93"/>
      <c r="ET128" s="93"/>
      <c r="EU128" s="93"/>
      <c r="EV128" s="93"/>
      <c r="EW128" s="93"/>
      <c r="EX128" s="93"/>
      <c r="EY128" s="5"/>
    </row>
    <row r="129" spans="1:36" ht="13.5" x14ac:dyDescent="0.15">
      <c r="A129" s="18" t="s">
        <v>100</v>
      </c>
      <c r="B129" s="19"/>
      <c r="C129" s="6" t="s">
        <v>16</v>
      </c>
      <c r="D129" s="25" t="s">
        <v>16</v>
      </c>
      <c r="E129" s="13" t="s">
        <v>28</v>
      </c>
      <c r="F129" s="9" t="s">
        <v>16</v>
      </c>
      <c r="G129" s="25" t="s">
        <v>16</v>
      </c>
      <c r="H129" s="47" t="s">
        <v>120</v>
      </c>
      <c r="I129" s="123" t="s">
        <v>152</v>
      </c>
      <c r="J129" s="124"/>
      <c r="K129" s="10" t="s">
        <v>153</v>
      </c>
      <c r="L129" s="26"/>
      <c r="M129" s="24"/>
      <c r="N129" s="47"/>
      <c r="O129" s="5"/>
      <c r="P129" s="2"/>
      <c r="Q129" s="4" t="e">
        <f t="shared" si="36"/>
        <v>#DIV/0!</v>
      </c>
      <c r="R129" s="18"/>
      <c r="S129" s="2"/>
      <c r="T129" s="19" t="e">
        <f t="shared" si="37"/>
        <v>#DIV/0!</v>
      </c>
      <c r="U129" s="5"/>
      <c r="V129" s="2"/>
      <c r="W129" s="4" t="e">
        <f t="shared" si="38"/>
        <v>#DIV/0!</v>
      </c>
      <c r="X129" s="18"/>
      <c r="Y129" s="2"/>
      <c r="Z129" s="4" t="e">
        <f t="shared" si="39"/>
        <v>#DIV/0!</v>
      </c>
      <c r="AA129" s="18"/>
      <c r="AB129" s="2"/>
      <c r="AC129" s="19" t="e">
        <f t="shared" si="40"/>
        <v>#DIV/0!</v>
      </c>
      <c r="AD129" s="57"/>
      <c r="AE129" s="24"/>
      <c r="AF129" s="62"/>
      <c r="AG129" s="134"/>
      <c r="AH129" s="87"/>
      <c r="AJ129" s="113"/>
    </row>
    <row r="130" spans="1:36" ht="13.5" x14ac:dyDescent="0.15">
      <c r="A130" s="18" t="s">
        <v>126</v>
      </c>
      <c r="B130" s="19" t="s">
        <v>123</v>
      </c>
      <c r="C130" s="6"/>
      <c r="D130" s="25"/>
      <c r="E130" s="13"/>
      <c r="F130" s="26" t="s">
        <v>2</v>
      </c>
      <c r="G130" s="48" t="s">
        <v>1</v>
      </c>
      <c r="H130" s="47" t="s">
        <v>122</v>
      </c>
      <c r="I130" s="57" t="s">
        <v>148</v>
      </c>
      <c r="J130" s="24" t="s">
        <v>149</v>
      </c>
      <c r="K130" s="62"/>
      <c r="L130" s="26"/>
      <c r="M130" s="24"/>
      <c r="N130" s="47"/>
      <c r="O130" s="5"/>
      <c r="P130" s="2"/>
      <c r="Q130" s="4" t="e">
        <f t="shared" si="36"/>
        <v>#DIV/0!</v>
      </c>
      <c r="R130" s="18"/>
      <c r="S130" s="2"/>
      <c r="T130" s="19" t="e">
        <f t="shared" si="37"/>
        <v>#DIV/0!</v>
      </c>
      <c r="U130" s="5"/>
      <c r="V130" s="2"/>
      <c r="W130" s="4" t="e">
        <f t="shared" si="38"/>
        <v>#DIV/0!</v>
      </c>
      <c r="X130" s="18"/>
      <c r="Y130" s="2"/>
      <c r="Z130" s="4" t="e">
        <f t="shared" si="39"/>
        <v>#DIV/0!</v>
      </c>
      <c r="AA130" s="18"/>
      <c r="AB130" s="2"/>
      <c r="AC130" s="19" t="e">
        <f t="shared" si="40"/>
        <v>#DIV/0!</v>
      </c>
      <c r="AD130" s="57">
        <f t="shared" ref="AD130:AD146" si="41">SUM(C130,F130,I130,L130,O130,R130,U130,X130,AA130)</f>
        <v>0</v>
      </c>
      <c r="AE130" s="24">
        <f t="shared" ref="AE130:AE146" si="42">SUM(D130,G130,J130,M130,P130,S130,V130,Y130,AB130)</f>
        <v>0</v>
      </c>
      <c r="AF130" s="62" t="e">
        <f t="shared" ref="AF130:AF146" si="43">AE130/AD130</f>
        <v>#DIV/0!</v>
      </c>
      <c r="AG130" s="134"/>
      <c r="AH130" s="114" t="s">
        <v>162</v>
      </c>
      <c r="AI130" s="115"/>
      <c r="AJ130" s="99" t="s">
        <v>123</v>
      </c>
    </row>
    <row r="131" spans="1:36" ht="13.5" x14ac:dyDescent="0.15">
      <c r="A131" s="18" t="s">
        <v>102</v>
      </c>
      <c r="B131" s="19" t="s">
        <v>101</v>
      </c>
      <c r="C131" s="6"/>
      <c r="D131" s="25"/>
      <c r="E131" s="13" t="e">
        <f>D131/C131</f>
        <v>#DIV/0!</v>
      </c>
      <c r="F131" s="26"/>
      <c r="G131" s="24"/>
      <c r="H131" s="47"/>
      <c r="I131" s="57"/>
      <c r="J131" s="24"/>
      <c r="K131" s="62"/>
      <c r="L131" s="26"/>
      <c r="M131" s="24"/>
      <c r="N131" s="47"/>
      <c r="O131" s="5"/>
      <c r="P131" s="2"/>
      <c r="Q131" s="4" t="e">
        <f t="shared" si="36"/>
        <v>#DIV/0!</v>
      </c>
      <c r="R131" s="18"/>
      <c r="S131" s="2"/>
      <c r="T131" s="19" t="e">
        <f t="shared" si="37"/>
        <v>#DIV/0!</v>
      </c>
      <c r="U131" s="5"/>
      <c r="V131" s="2"/>
      <c r="W131" s="4" t="e">
        <f t="shared" si="38"/>
        <v>#DIV/0!</v>
      </c>
      <c r="X131" s="18"/>
      <c r="Y131" s="2"/>
      <c r="Z131" s="4" t="e">
        <f t="shared" si="39"/>
        <v>#DIV/0!</v>
      </c>
      <c r="AA131" s="18"/>
      <c r="AB131" s="2"/>
      <c r="AC131" s="19" t="e">
        <f t="shared" si="40"/>
        <v>#DIV/0!</v>
      </c>
      <c r="AD131" s="57">
        <f t="shared" si="41"/>
        <v>0</v>
      </c>
      <c r="AE131" s="24">
        <f t="shared" si="42"/>
        <v>0</v>
      </c>
      <c r="AF131" s="62" t="e">
        <f t="shared" si="43"/>
        <v>#DIV/0!</v>
      </c>
      <c r="AG131" s="134"/>
      <c r="AH131" s="87" t="e">
        <f t="shared" si="28"/>
        <v>#DIV/0!</v>
      </c>
      <c r="AI131" s="89" t="e">
        <f t="shared" ref="AI131:AI146" si="44">AH131/$AH$146</f>
        <v>#DIV/0!</v>
      </c>
      <c r="AJ131" s="99" t="s">
        <v>101</v>
      </c>
    </row>
    <row r="132" spans="1:36" ht="13.5" x14ac:dyDescent="0.15">
      <c r="A132" s="18" t="s">
        <v>104</v>
      </c>
      <c r="B132" s="19" t="s">
        <v>103</v>
      </c>
      <c r="C132" s="6"/>
      <c r="D132" s="25"/>
      <c r="E132" s="13"/>
      <c r="F132" s="26">
        <v>2</v>
      </c>
      <c r="G132" s="24">
        <v>1</v>
      </c>
      <c r="H132" s="47">
        <f t="shared" ref="H132:H133" si="45">G132/F132</f>
        <v>0.5</v>
      </c>
      <c r="I132" s="57">
        <v>3</v>
      </c>
      <c r="J132" s="24">
        <v>1</v>
      </c>
      <c r="K132" s="62">
        <f t="shared" ref="K132:K146" si="46">J132/I132</f>
        <v>0.33333333333333331</v>
      </c>
      <c r="L132" s="26"/>
      <c r="M132" s="24"/>
      <c r="N132" s="47"/>
      <c r="O132" s="5"/>
      <c r="P132" s="2"/>
      <c r="Q132" s="4" t="e">
        <f t="shared" si="36"/>
        <v>#DIV/0!</v>
      </c>
      <c r="R132" s="18"/>
      <c r="S132" s="2"/>
      <c r="T132" s="19" t="e">
        <f t="shared" si="37"/>
        <v>#DIV/0!</v>
      </c>
      <c r="U132" s="5"/>
      <c r="V132" s="2"/>
      <c r="W132" s="4" t="e">
        <f t="shared" si="38"/>
        <v>#DIV/0!</v>
      </c>
      <c r="X132" s="18"/>
      <c r="Y132" s="2"/>
      <c r="Z132" s="4" t="e">
        <f t="shared" si="39"/>
        <v>#DIV/0!</v>
      </c>
      <c r="AA132" s="18"/>
      <c r="AB132" s="2"/>
      <c r="AC132" s="19" t="e">
        <f t="shared" si="40"/>
        <v>#DIV/0!</v>
      </c>
      <c r="AD132" s="57">
        <f t="shared" si="41"/>
        <v>5</v>
      </c>
      <c r="AE132" s="24">
        <f t="shared" si="42"/>
        <v>2</v>
      </c>
      <c r="AF132" s="62">
        <f t="shared" si="43"/>
        <v>0.4</v>
      </c>
      <c r="AG132" s="134"/>
      <c r="AH132" s="87">
        <f t="shared" si="28"/>
        <v>11</v>
      </c>
      <c r="AI132" s="89">
        <f t="shared" si="44"/>
        <v>0.56896551724137934</v>
      </c>
      <c r="AJ132" s="99" t="s">
        <v>103</v>
      </c>
    </row>
    <row r="133" spans="1:36" ht="13.5" x14ac:dyDescent="0.15">
      <c r="A133" s="18" t="s">
        <v>104</v>
      </c>
      <c r="B133" s="19" t="s">
        <v>149</v>
      </c>
      <c r="C133" s="6"/>
      <c r="D133" s="25"/>
      <c r="E133" s="13"/>
      <c r="F133" s="26">
        <v>1</v>
      </c>
      <c r="G133" s="24">
        <v>0</v>
      </c>
      <c r="H133" s="47">
        <f t="shared" si="45"/>
        <v>0</v>
      </c>
      <c r="I133" s="57"/>
      <c r="J133" s="24"/>
      <c r="K133" s="62" t="e">
        <f t="shared" si="46"/>
        <v>#DIV/0!</v>
      </c>
      <c r="L133" s="26"/>
      <c r="M133" s="24"/>
      <c r="N133" s="47"/>
      <c r="O133" s="5"/>
      <c r="P133" s="2"/>
      <c r="Q133" s="4" t="e">
        <f t="shared" si="36"/>
        <v>#DIV/0!</v>
      </c>
      <c r="R133" s="18"/>
      <c r="S133" s="2"/>
      <c r="T133" s="19" t="e">
        <f t="shared" si="37"/>
        <v>#DIV/0!</v>
      </c>
      <c r="U133" s="5"/>
      <c r="V133" s="2"/>
      <c r="W133" s="4" t="e">
        <f t="shared" si="38"/>
        <v>#DIV/0!</v>
      </c>
      <c r="X133" s="18"/>
      <c r="Y133" s="2"/>
      <c r="Z133" s="4" t="e">
        <f t="shared" si="39"/>
        <v>#DIV/0!</v>
      </c>
      <c r="AA133" s="18"/>
      <c r="AB133" s="2"/>
      <c r="AC133" s="19" t="e">
        <f t="shared" si="40"/>
        <v>#DIV/0!</v>
      </c>
      <c r="AD133" s="57">
        <f t="shared" si="41"/>
        <v>1</v>
      </c>
      <c r="AE133" s="24">
        <f t="shared" si="42"/>
        <v>0</v>
      </c>
      <c r="AF133" s="62">
        <f t="shared" si="43"/>
        <v>0</v>
      </c>
      <c r="AG133" s="134"/>
      <c r="AH133" s="87">
        <f t="shared" si="28"/>
        <v>1</v>
      </c>
      <c r="AI133" s="89">
        <f t="shared" si="44"/>
        <v>5.1724137931034489E-2</v>
      </c>
      <c r="AJ133" s="99" t="s">
        <v>149</v>
      </c>
    </row>
    <row r="134" spans="1:36" ht="13.5" x14ac:dyDescent="0.15">
      <c r="A134" s="18"/>
      <c r="B134" s="19" t="s">
        <v>146</v>
      </c>
      <c r="C134" s="6"/>
      <c r="D134" s="25"/>
      <c r="E134" s="13"/>
      <c r="F134" s="26"/>
      <c r="G134" s="24"/>
      <c r="H134" s="47"/>
      <c r="I134" s="57">
        <v>3</v>
      </c>
      <c r="J134" s="24">
        <v>1</v>
      </c>
      <c r="K134" s="62">
        <f t="shared" si="46"/>
        <v>0.33333333333333331</v>
      </c>
      <c r="L134" s="26"/>
      <c r="M134" s="24"/>
      <c r="N134" s="47"/>
      <c r="O134" s="5"/>
      <c r="P134" s="2"/>
      <c r="Q134" s="4" t="e">
        <f t="shared" si="36"/>
        <v>#DIV/0!</v>
      </c>
      <c r="R134" s="18"/>
      <c r="S134" s="2"/>
      <c r="T134" s="19" t="e">
        <f t="shared" si="37"/>
        <v>#DIV/0!</v>
      </c>
      <c r="U134" s="5"/>
      <c r="V134" s="2"/>
      <c r="W134" s="4" t="e">
        <f t="shared" si="38"/>
        <v>#DIV/0!</v>
      </c>
      <c r="X134" s="18"/>
      <c r="Y134" s="2"/>
      <c r="Z134" s="4" t="e">
        <f t="shared" si="39"/>
        <v>#DIV/0!</v>
      </c>
      <c r="AA134" s="18"/>
      <c r="AB134" s="2"/>
      <c r="AC134" s="19" t="e">
        <f t="shared" si="40"/>
        <v>#DIV/0!</v>
      </c>
      <c r="AD134" s="57">
        <f t="shared" si="41"/>
        <v>3</v>
      </c>
      <c r="AE134" s="24">
        <f t="shared" si="42"/>
        <v>1</v>
      </c>
      <c r="AF134" s="62">
        <f t="shared" si="43"/>
        <v>0.33333333333333331</v>
      </c>
      <c r="AG134" s="134"/>
      <c r="AH134" s="87">
        <f t="shared" ref="AH134:AH168" si="47">AD134+AE134+(10*AF134)</f>
        <v>7.333333333333333</v>
      </c>
      <c r="AI134" s="89">
        <f t="shared" si="44"/>
        <v>0.37931034482758619</v>
      </c>
      <c r="AJ134" s="99" t="s">
        <v>146</v>
      </c>
    </row>
    <row r="135" spans="1:36" ht="13.5" x14ac:dyDescent="0.15">
      <c r="A135" s="18"/>
      <c r="B135" s="19" t="s">
        <v>147</v>
      </c>
      <c r="C135" s="6"/>
      <c r="D135" s="25"/>
      <c r="E135" s="13"/>
      <c r="F135" s="26"/>
      <c r="G135" s="24"/>
      <c r="H135" s="47"/>
      <c r="I135" s="57">
        <v>3</v>
      </c>
      <c r="J135" s="24">
        <v>1</v>
      </c>
      <c r="K135" s="62">
        <f t="shared" si="46"/>
        <v>0.33333333333333331</v>
      </c>
      <c r="L135" s="26"/>
      <c r="M135" s="24"/>
      <c r="N135" s="47"/>
      <c r="O135" s="5"/>
      <c r="P135" s="2"/>
      <c r="Q135" s="4" t="e">
        <f t="shared" si="36"/>
        <v>#DIV/0!</v>
      </c>
      <c r="R135" s="18"/>
      <c r="S135" s="2"/>
      <c r="T135" s="19" t="e">
        <f t="shared" si="37"/>
        <v>#DIV/0!</v>
      </c>
      <c r="U135" s="5"/>
      <c r="V135" s="2"/>
      <c r="W135" s="4" t="e">
        <f t="shared" si="38"/>
        <v>#DIV/0!</v>
      </c>
      <c r="X135" s="18"/>
      <c r="Y135" s="2"/>
      <c r="Z135" s="4" t="e">
        <f t="shared" si="39"/>
        <v>#DIV/0!</v>
      </c>
      <c r="AA135" s="18"/>
      <c r="AB135" s="2"/>
      <c r="AC135" s="19" t="e">
        <f t="shared" si="40"/>
        <v>#DIV/0!</v>
      </c>
      <c r="AD135" s="57">
        <f t="shared" si="41"/>
        <v>3</v>
      </c>
      <c r="AE135" s="24">
        <f t="shared" si="42"/>
        <v>1</v>
      </c>
      <c r="AF135" s="62">
        <f t="shared" si="43"/>
        <v>0.33333333333333331</v>
      </c>
      <c r="AG135" s="134"/>
      <c r="AH135" s="87">
        <f t="shared" si="47"/>
        <v>7.333333333333333</v>
      </c>
      <c r="AI135" s="89">
        <f t="shared" si="44"/>
        <v>0.37931034482758619</v>
      </c>
      <c r="AJ135" s="99" t="s">
        <v>147</v>
      </c>
    </row>
    <row r="136" spans="1:36" ht="13.5" x14ac:dyDescent="0.15">
      <c r="A136" s="18"/>
      <c r="B136" s="19" t="s">
        <v>150</v>
      </c>
      <c r="C136" s="6"/>
      <c r="D136" s="25"/>
      <c r="E136" s="13"/>
      <c r="F136" s="26"/>
      <c r="G136" s="24"/>
      <c r="H136" s="47"/>
      <c r="I136" s="57"/>
      <c r="J136" s="24"/>
      <c r="K136" s="62" t="e">
        <f t="shared" si="46"/>
        <v>#DIV/0!</v>
      </c>
      <c r="L136" s="26"/>
      <c r="M136" s="24"/>
      <c r="N136" s="47"/>
      <c r="O136" s="5"/>
      <c r="P136" s="2"/>
      <c r="Q136" s="4" t="e">
        <f t="shared" si="36"/>
        <v>#DIV/0!</v>
      </c>
      <c r="R136" s="18"/>
      <c r="S136" s="2"/>
      <c r="T136" s="19" t="e">
        <f t="shared" si="37"/>
        <v>#DIV/0!</v>
      </c>
      <c r="U136" s="5"/>
      <c r="V136" s="2"/>
      <c r="W136" s="4" t="e">
        <f t="shared" si="38"/>
        <v>#DIV/0!</v>
      </c>
      <c r="X136" s="18"/>
      <c r="Y136" s="2"/>
      <c r="Z136" s="4" t="e">
        <f t="shared" si="39"/>
        <v>#DIV/0!</v>
      </c>
      <c r="AA136" s="18"/>
      <c r="AB136" s="2"/>
      <c r="AC136" s="19" t="e">
        <f t="shared" si="40"/>
        <v>#DIV/0!</v>
      </c>
      <c r="AD136" s="57">
        <f t="shared" si="41"/>
        <v>0</v>
      </c>
      <c r="AE136" s="24">
        <f t="shared" si="42"/>
        <v>0</v>
      </c>
      <c r="AF136" s="62" t="e">
        <f t="shared" si="43"/>
        <v>#DIV/0!</v>
      </c>
      <c r="AG136" s="134"/>
      <c r="AH136" s="87" t="e">
        <f t="shared" si="47"/>
        <v>#DIV/0!</v>
      </c>
      <c r="AI136" s="89" t="e">
        <f t="shared" si="44"/>
        <v>#DIV/0!</v>
      </c>
      <c r="AJ136" s="99" t="s">
        <v>150</v>
      </c>
    </row>
    <row r="137" spans="1:36" ht="13.5" x14ac:dyDescent="0.15">
      <c r="A137" s="18"/>
      <c r="B137" s="19"/>
      <c r="C137" s="6"/>
      <c r="D137" s="25"/>
      <c r="E137" s="13"/>
      <c r="F137" s="26"/>
      <c r="G137" s="24"/>
      <c r="H137" s="47"/>
      <c r="I137" s="57"/>
      <c r="J137" s="24"/>
      <c r="K137" s="62"/>
      <c r="L137" s="26"/>
      <c r="M137" s="24"/>
      <c r="N137" s="47"/>
      <c r="O137" s="5"/>
      <c r="P137" s="2"/>
      <c r="Q137" s="4" t="e">
        <f t="shared" si="36"/>
        <v>#DIV/0!</v>
      </c>
      <c r="R137" s="18"/>
      <c r="S137" s="2"/>
      <c r="T137" s="19" t="e">
        <f t="shared" si="37"/>
        <v>#DIV/0!</v>
      </c>
      <c r="U137" s="5"/>
      <c r="V137" s="2"/>
      <c r="W137" s="4" t="e">
        <f t="shared" si="38"/>
        <v>#DIV/0!</v>
      </c>
      <c r="X137" s="18"/>
      <c r="Y137" s="2"/>
      <c r="Z137" s="4" t="e">
        <f t="shared" si="39"/>
        <v>#DIV/0!</v>
      </c>
      <c r="AA137" s="18"/>
      <c r="AB137" s="2"/>
      <c r="AC137" s="19" t="e">
        <f t="shared" si="40"/>
        <v>#DIV/0!</v>
      </c>
      <c r="AD137" s="57">
        <f t="shared" si="41"/>
        <v>0</v>
      </c>
      <c r="AE137" s="24">
        <f t="shared" si="42"/>
        <v>0</v>
      </c>
      <c r="AF137" s="62" t="e">
        <f t="shared" si="43"/>
        <v>#DIV/0!</v>
      </c>
      <c r="AG137" s="134"/>
      <c r="AH137" s="87" t="e">
        <f t="shared" si="47"/>
        <v>#DIV/0!</v>
      </c>
      <c r="AI137" s="89" t="e">
        <f t="shared" si="44"/>
        <v>#DIV/0!</v>
      </c>
      <c r="AJ137" s="99"/>
    </row>
    <row r="138" spans="1:36" ht="13.5" x14ac:dyDescent="0.15">
      <c r="A138" s="18"/>
      <c r="B138" s="19"/>
      <c r="C138" s="6"/>
      <c r="D138" s="25"/>
      <c r="E138" s="13"/>
      <c r="F138" s="26"/>
      <c r="G138" s="24"/>
      <c r="H138" s="47"/>
      <c r="I138" s="57"/>
      <c r="J138" s="24"/>
      <c r="K138" s="62"/>
      <c r="L138" s="26"/>
      <c r="M138" s="24"/>
      <c r="N138" s="47"/>
      <c r="O138" s="5"/>
      <c r="P138" s="2"/>
      <c r="Q138" s="4" t="e">
        <f t="shared" si="36"/>
        <v>#DIV/0!</v>
      </c>
      <c r="R138" s="18"/>
      <c r="S138" s="2"/>
      <c r="T138" s="19" t="e">
        <f t="shared" si="37"/>
        <v>#DIV/0!</v>
      </c>
      <c r="U138" s="5"/>
      <c r="V138" s="2"/>
      <c r="W138" s="4" t="e">
        <f t="shared" si="38"/>
        <v>#DIV/0!</v>
      </c>
      <c r="X138" s="18"/>
      <c r="Y138" s="2"/>
      <c r="Z138" s="4" t="e">
        <f t="shared" si="39"/>
        <v>#DIV/0!</v>
      </c>
      <c r="AA138" s="18"/>
      <c r="AB138" s="2"/>
      <c r="AC138" s="19" t="e">
        <f t="shared" si="40"/>
        <v>#DIV/0!</v>
      </c>
      <c r="AD138" s="57">
        <f t="shared" si="41"/>
        <v>0</v>
      </c>
      <c r="AE138" s="24">
        <f t="shared" si="42"/>
        <v>0</v>
      </c>
      <c r="AF138" s="62" t="e">
        <f t="shared" si="43"/>
        <v>#DIV/0!</v>
      </c>
      <c r="AG138" s="134"/>
      <c r="AH138" s="87" t="e">
        <f t="shared" si="47"/>
        <v>#DIV/0!</v>
      </c>
      <c r="AI138" s="89" t="e">
        <f t="shared" si="44"/>
        <v>#DIV/0!</v>
      </c>
      <c r="AJ138" s="99"/>
    </row>
    <row r="139" spans="1:36" ht="13.5" x14ac:dyDescent="0.15">
      <c r="A139" s="18"/>
      <c r="B139" s="19"/>
      <c r="C139" s="6"/>
      <c r="D139" s="25"/>
      <c r="E139" s="13"/>
      <c r="F139" s="26"/>
      <c r="G139" s="24"/>
      <c r="H139" s="47"/>
      <c r="I139" s="57"/>
      <c r="J139" s="24"/>
      <c r="K139" s="62"/>
      <c r="L139" s="26"/>
      <c r="M139" s="24"/>
      <c r="N139" s="47"/>
      <c r="O139" s="5"/>
      <c r="P139" s="2"/>
      <c r="Q139" s="4" t="e">
        <f t="shared" si="36"/>
        <v>#DIV/0!</v>
      </c>
      <c r="R139" s="18"/>
      <c r="S139" s="2"/>
      <c r="T139" s="19" t="e">
        <f t="shared" si="37"/>
        <v>#DIV/0!</v>
      </c>
      <c r="U139" s="5"/>
      <c r="V139" s="2"/>
      <c r="W139" s="4" t="e">
        <f t="shared" si="38"/>
        <v>#DIV/0!</v>
      </c>
      <c r="X139" s="18"/>
      <c r="Y139" s="2"/>
      <c r="Z139" s="4" t="e">
        <f t="shared" si="39"/>
        <v>#DIV/0!</v>
      </c>
      <c r="AA139" s="18"/>
      <c r="AB139" s="2"/>
      <c r="AC139" s="19" t="e">
        <f t="shared" si="40"/>
        <v>#DIV/0!</v>
      </c>
      <c r="AD139" s="57">
        <f t="shared" si="41"/>
        <v>0</v>
      </c>
      <c r="AE139" s="24">
        <f t="shared" si="42"/>
        <v>0</v>
      </c>
      <c r="AF139" s="62" t="e">
        <f t="shared" si="43"/>
        <v>#DIV/0!</v>
      </c>
      <c r="AG139" s="134"/>
      <c r="AH139" s="87" t="e">
        <f t="shared" si="47"/>
        <v>#DIV/0!</v>
      </c>
      <c r="AI139" s="89" t="e">
        <f t="shared" si="44"/>
        <v>#DIV/0!</v>
      </c>
      <c r="AJ139" s="99"/>
    </row>
    <row r="140" spans="1:36" ht="13.5" x14ac:dyDescent="0.15">
      <c r="A140" s="18"/>
      <c r="B140" s="19"/>
      <c r="C140" s="6"/>
      <c r="D140" s="25"/>
      <c r="E140" s="13"/>
      <c r="F140" s="26"/>
      <c r="G140" s="24"/>
      <c r="H140" s="47"/>
      <c r="I140" s="57"/>
      <c r="J140" s="24"/>
      <c r="K140" s="62"/>
      <c r="L140" s="26"/>
      <c r="M140" s="24"/>
      <c r="N140" s="47"/>
      <c r="O140" s="5"/>
      <c r="P140" s="2"/>
      <c r="Q140" s="4" t="e">
        <f t="shared" si="36"/>
        <v>#DIV/0!</v>
      </c>
      <c r="R140" s="18"/>
      <c r="S140" s="2"/>
      <c r="T140" s="19" t="e">
        <f t="shared" si="37"/>
        <v>#DIV/0!</v>
      </c>
      <c r="U140" s="5"/>
      <c r="V140" s="2"/>
      <c r="W140" s="4" t="e">
        <f t="shared" si="38"/>
        <v>#DIV/0!</v>
      </c>
      <c r="X140" s="18"/>
      <c r="Y140" s="2"/>
      <c r="Z140" s="4" t="e">
        <f t="shared" si="39"/>
        <v>#DIV/0!</v>
      </c>
      <c r="AA140" s="18"/>
      <c r="AB140" s="2"/>
      <c r="AC140" s="19" t="e">
        <f t="shared" si="40"/>
        <v>#DIV/0!</v>
      </c>
      <c r="AD140" s="57">
        <f t="shared" si="41"/>
        <v>0</v>
      </c>
      <c r="AE140" s="24">
        <f t="shared" si="42"/>
        <v>0</v>
      </c>
      <c r="AF140" s="62" t="e">
        <f t="shared" si="43"/>
        <v>#DIV/0!</v>
      </c>
      <c r="AG140" s="134"/>
      <c r="AH140" s="87" t="e">
        <f t="shared" si="47"/>
        <v>#DIV/0!</v>
      </c>
      <c r="AI140" s="89" t="e">
        <f t="shared" si="44"/>
        <v>#DIV/0!</v>
      </c>
      <c r="AJ140" s="99"/>
    </row>
    <row r="141" spans="1:36" ht="13.5" x14ac:dyDescent="0.15">
      <c r="A141" s="18"/>
      <c r="B141" s="19"/>
      <c r="C141" s="6"/>
      <c r="D141" s="25"/>
      <c r="E141" s="13"/>
      <c r="F141" s="26"/>
      <c r="G141" s="24"/>
      <c r="H141" s="47"/>
      <c r="I141" s="57"/>
      <c r="J141" s="24"/>
      <c r="K141" s="62"/>
      <c r="L141" s="26"/>
      <c r="M141" s="24"/>
      <c r="N141" s="47"/>
      <c r="O141" s="5"/>
      <c r="P141" s="2"/>
      <c r="Q141" s="4" t="e">
        <f t="shared" si="36"/>
        <v>#DIV/0!</v>
      </c>
      <c r="R141" s="18"/>
      <c r="S141" s="2"/>
      <c r="T141" s="19" t="e">
        <f t="shared" si="37"/>
        <v>#DIV/0!</v>
      </c>
      <c r="U141" s="5"/>
      <c r="V141" s="2"/>
      <c r="W141" s="4" t="e">
        <f t="shared" si="38"/>
        <v>#DIV/0!</v>
      </c>
      <c r="X141" s="18"/>
      <c r="Y141" s="2"/>
      <c r="Z141" s="4" t="e">
        <f t="shared" si="39"/>
        <v>#DIV/0!</v>
      </c>
      <c r="AA141" s="18"/>
      <c r="AB141" s="2"/>
      <c r="AC141" s="19" t="e">
        <f t="shared" si="40"/>
        <v>#DIV/0!</v>
      </c>
      <c r="AD141" s="57">
        <f t="shared" si="41"/>
        <v>0</v>
      </c>
      <c r="AE141" s="24">
        <f t="shared" si="42"/>
        <v>0</v>
      </c>
      <c r="AF141" s="62" t="e">
        <f t="shared" si="43"/>
        <v>#DIV/0!</v>
      </c>
      <c r="AG141" s="134"/>
      <c r="AH141" s="87" t="e">
        <f t="shared" si="47"/>
        <v>#DIV/0!</v>
      </c>
      <c r="AI141" s="89" t="e">
        <f t="shared" si="44"/>
        <v>#DIV/0!</v>
      </c>
      <c r="AJ141" s="99"/>
    </row>
    <row r="142" spans="1:36" ht="13.5" x14ac:dyDescent="0.15">
      <c r="A142" s="18"/>
      <c r="B142" s="19"/>
      <c r="C142" s="6"/>
      <c r="D142" s="25"/>
      <c r="E142" s="13"/>
      <c r="F142" s="26"/>
      <c r="G142" s="24"/>
      <c r="H142" s="47"/>
      <c r="I142" s="57"/>
      <c r="J142" s="24"/>
      <c r="K142" s="62"/>
      <c r="L142" s="26"/>
      <c r="M142" s="24"/>
      <c r="N142" s="47"/>
      <c r="O142" s="5"/>
      <c r="P142" s="2"/>
      <c r="Q142" s="4" t="e">
        <f t="shared" si="36"/>
        <v>#DIV/0!</v>
      </c>
      <c r="R142" s="18"/>
      <c r="S142" s="2"/>
      <c r="T142" s="19" t="e">
        <f t="shared" si="37"/>
        <v>#DIV/0!</v>
      </c>
      <c r="U142" s="5"/>
      <c r="V142" s="2"/>
      <c r="W142" s="4" t="e">
        <f t="shared" si="38"/>
        <v>#DIV/0!</v>
      </c>
      <c r="X142" s="18"/>
      <c r="Y142" s="2"/>
      <c r="Z142" s="4" t="e">
        <f t="shared" si="39"/>
        <v>#DIV/0!</v>
      </c>
      <c r="AA142" s="18"/>
      <c r="AB142" s="2"/>
      <c r="AC142" s="19" t="e">
        <f t="shared" si="40"/>
        <v>#DIV/0!</v>
      </c>
      <c r="AD142" s="57">
        <f t="shared" si="41"/>
        <v>0</v>
      </c>
      <c r="AE142" s="24">
        <f t="shared" si="42"/>
        <v>0</v>
      </c>
      <c r="AF142" s="62" t="e">
        <f t="shared" si="43"/>
        <v>#DIV/0!</v>
      </c>
      <c r="AG142" s="134"/>
      <c r="AH142" s="87" t="e">
        <f t="shared" si="47"/>
        <v>#DIV/0!</v>
      </c>
      <c r="AI142" s="89" t="e">
        <f t="shared" si="44"/>
        <v>#DIV/0!</v>
      </c>
      <c r="AJ142" s="99"/>
    </row>
    <row r="143" spans="1:36" ht="13.5" x14ac:dyDescent="0.15">
      <c r="A143" s="18"/>
      <c r="B143" s="19"/>
      <c r="C143" s="6"/>
      <c r="D143" s="25"/>
      <c r="E143" s="13"/>
      <c r="F143" s="26"/>
      <c r="G143" s="24"/>
      <c r="H143" s="47"/>
      <c r="I143" s="57"/>
      <c r="J143" s="24"/>
      <c r="K143" s="62"/>
      <c r="L143" s="26"/>
      <c r="M143" s="24"/>
      <c r="N143" s="47"/>
      <c r="O143" s="5"/>
      <c r="P143" s="2"/>
      <c r="Q143" s="4" t="e">
        <f t="shared" si="36"/>
        <v>#DIV/0!</v>
      </c>
      <c r="R143" s="18"/>
      <c r="S143" s="2"/>
      <c r="T143" s="19" t="e">
        <f t="shared" si="37"/>
        <v>#DIV/0!</v>
      </c>
      <c r="U143" s="5"/>
      <c r="V143" s="2"/>
      <c r="W143" s="4" t="e">
        <f t="shared" si="38"/>
        <v>#DIV/0!</v>
      </c>
      <c r="X143" s="18"/>
      <c r="Y143" s="2"/>
      <c r="Z143" s="4" t="e">
        <f t="shared" si="39"/>
        <v>#DIV/0!</v>
      </c>
      <c r="AA143" s="18"/>
      <c r="AB143" s="2"/>
      <c r="AC143" s="19" t="e">
        <f t="shared" si="40"/>
        <v>#DIV/0!</v>
      </c>
      <c r="AD143" s="57">
        <f t="shared" si="41"/>
        <v>0</v>
      </c>
      <c r="AE143" s="24">
        <f t="shared" si="42"/>
        <v>0</v>
      </c>
      <c r="AF143" s="62" t="e">
        <f t="shared" si="43"/>
        <v>#DIV/0!</v>
      </c>
      <c r="AG143" s="134"/>
      <c r="AH143" s="87" t="e">
        <f t="shared" si="47"/>
        <v>#DIV/0!</v>
      </c>
      <c r="AI143" s="89" t="e">
        <f t="shared" si="44"/>
        <v>#DIV/0!</v>
      </c>
      <c r="AJ143" s="99"/>
    </row>
    <row r="144" spans="1:36" ht="13.5" x14ac:dyDescent="0.15">
      <c r="A144" s="18"/>
      <c r="B144" s="19"/>
      <c r="C144" s="6"/>
      <c r="D144" s="25"/>
      <c r="E144" s="13"/>
      <c r="F144" s="26"/>
      <c r="G144" s="24"/>
      <c r="H144" s="47"/>
      <c r="I144" s="57"/>
      <c r="J144" s="24"/>
      <c r="K144" s="62"/>
      <c r="L144" s="26"/>
      <c r="M144" s="24"/>
      <c r="N144" s="47"/>
      <c r="O144" s="5"/>
      <c r="P144" s="2"/>
      <c r="Q144" s="4" t="e">
        <f t="shared" si="36"/>
        <v>#DIV/0!</v>
      </c>
      <c r="R144" s="18"/>
      <c r="S144" s="2"/>
      <c r="T144" s="19" t="e">
        <f t="shared" si="37"/>
        <v>#DIV/0!</v>
      </c>
      <c r="U144" s="5"/>
      <c r="V144" s="2"/>
      <c r="W144" s="4" t="e">
        <f t="shared" si="38"/>
        <v>#DIV/0!</v>
      </c>
      <c r="X144" s="18"/>
      <c r="Y144" s="2"/>
      <c r="Z144" s="4" t="e">
        <f t="shared" si="39"/>
        <v>#DIV/0!</v>
      </c>
      <c r="AA144" s="18"/>
      <c r="AB144" s="2"/>
      <c r="AC144" s="19" t="e">
        <f t="shared" si="40"/>
        <v>#DIV/0!</v>
      </c>
      <c r="AD144" s="57">
        <f t="shared" si="41"/>
        <v>0</v>
      </c>
      <c r="AE144" s="24">
        <f t="shared" si="42"/>
        <v>0</v>
      </c>
      <c r="AF144" s="62" t="e">
        <f t="shared" si="43"/>
        <v>#DIV/0!</v>
      </c>
      <c r="AG144" s="134"/>
      <c r="AH144" s="87" t="e">
        <f t="shared" si="47"/>
        <v>#DIV/0!</v>
      </c>
      <c r="AI144" s="89" t="e">
        <f t="shared" si="44"/>
        <v>#DIV/0!</v>
      </c>
      <c r="AJ144" s="99"/>
    </row>
    <row r="145" spans="1:155" ht="13.5" x14ac:dyDescent="0.15">
      <c r="A145" s="41"/>
      <c r="B145" s="42"/>
      <c r="C145" s="66"/>
      <c r="D145" s="39"/>
      <c r="E145" s="40"/>
      <c r="F145" s="49"/>
      <c r="G145" s="50"/>
      <c r="H145" s="51"/>
      <c r="I145" s="58"/>
      <c r="J145" s="50"/>
      <c r="K145" s="63"/>
      <c r="L145" s="26"/>
      <c r="M145" s="24"/>
      <c r="N145" s="47"/>
      <c r="O145" s="43"/>
      <c r="P145" s="37"/>
      <c r="Q145" s="38" t="e">
        <f t="shared" si="36"/>
        <v>#DIV/0!</v>
      </c>
      <c r="R145" s="41"/>
      <c r="S145" s="37"/>
      <c r="T145" s="42" t="e">
        <f t="shared" si="37"/>
        <v>#DIV/0!</v>
      </c>
      <c r="U145" s="43"/>
      <c r="V145" s="37"/>
      <c r="W145" s="38" t="e">
        <f t="shared" si="38"/>
        <v>#DIV/0!</v>
      </c>
      <c r="X145" s="41"/>
      <c r="Y145" s="37"/>
      <c r="Z145" s="38" t="e">
        <f t="shared" si="39"/>
        <v>#DIV/0!</v>
      </c>
      <c r="AA145" s="41"/>
      <c r="AB145" s="37"/>
      <c r="AC145" s="42" t="e">
        <f t="shared" si="40"/>
        <v>#DIV/0!</v>
      </c>
      <c r="AD145" s="58">
        <f t="shared" si="41"/>
        <v>0</v>
      </c>
      <c r="AE145" s="50">
        <f t="shared" si="42"/>
        <v>0</v>
      </c>
      <c r="AF145" s="63" t="e">
        <f t="shared" si="43"/>
        <v>#DIV/0!</v>
      </c>
      <c r="AG145" s="134"/>
      <c r="AH145" s="87" t="e">
        <f t="shared" si="47"/>
        <v>#DIV/0!</v>
      </c>
      <c r="AI145" s="89" t="e">
        <f t="shared" si="44"/>
        <v>#DIV/0!</v>
      </c>
      <c r="AJ145" s="100"/>
    </row>
    <row r="146" spans="1:155" s="79" customFormat="1" ht="14.25" thickBot="1" x14ac:dyDescent="0.2">
      <c r="A146" s="76" t="s">
        <v>11</v>
      </c>
      <c r="B146" s="69"/>
      <c r="C146" s="70"/>
      <c r="D146" s="31"/>
      <c r="E146" s="71"/>
      <c r="F146" s="72">
        <v>3</v>
      </c>
      <c r="G146" s="73">
        <v>1</v>
      </c>
      <c r="H146" s="74">
        <f>G146/F146</f>
        <v>0.33333333333333331</v>
      </c>
      <c r="I146" s="77">
        <v>9</v>
      </c>
      <c r="J146" s="73">
        <v>3</v>
      </c>
      <c r="K146" s="78">
        <f t="shared" si="46"/>
        <v>0.33333333333333331</v>
      </c>
      <c r="L146" s="49"/>
      <c r="M146" s="50"/>
      <c r="N146" s="51"/>
      <c r="O146" s="75"/>
      <c r="P146" s="76"/>
      <c r="Q146" s="36" t="e">
        <f t="shared" si="36"/>
        <v>#DIV/0!</v>
      </c>
      <c r="R146" s="35"/>
      <c r="S146" s="76"/>
      <c r="T146" s="69" t="e">
        <f t="shared" si="37"/>
        <v>#DIV/0!</v>
      </c>
      <c r="U146" s="75"/>
      <c r="V146" s="76"/>
      <c r="W146" s="36" t="e">
        <f t="shared" si="38"/>
        <v>#DIV/0!</v>
      </c>
      <c r="X146" s="35"/>
      <c r="Y146" s="76"/>
      <c r="Z146" s="36" t="e">
        <f t="shared" si="39"/>
        <v>#DIV/0!</v>
      </c>
      <c r="AA146" s="35"/>
      <c r="AB146" s="76"/>
      <c r="AC146" s="69" t="e">
        <f t="shared" si="40"/>
        <v>#DIV/0!</v>
      </c>
      <c r="AD146" s="77">
        <f t="shared" si="41"/>
        <v>12</v>
      </c>
      <c r="AE146" s="73">
        <f t="shared" si="42"/>
        <v>4</v>
      </c>
      <c r="AF146" s="78">
        <f t="shared" si="43"/>
        <v>0.33333333333333331</v>
      </c>
      <c r="AG146" s="135"/>
      <c r="AH146" s="95">
        <f t="shared" si="47"/>
        <v>19.333333333333332</v>
      </c>
      <c r="AI146" s="96">
        <f t="shared" si="44"/>
        <v>1</v>
      </c>
      <c r="AJ146" s="101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  <c r="BY146" s="93"/>
      <c r="BZ146" s="93"/>
      <c r="CA146" s="93"/>
      <c r="CB146" s="93"/>
      <c r="CC146" s="93"/>
      <c r="CD146" s="93"/>
      <c r="CE146" s="93"/>
      <c r="CF146" s="93"/>
      <c r="CG146" s="93"/>
      <c r="CH146" s="93"/>
      <c r="CI146" s="93"/>
      <c r="CJ146" s="93"/>
      <c r="CK146" s="93"/>
      <c r="CL146" s="93"/>
      <c r="CM146" s="93"/>
      <c r="CN146" s="93"/>
      <c r="CO146" s="93"/>
      <c r="CP146" s="93"/>
      <c r="CQ146" s="93"/>
      <c r="CR146" s="93"/>
      <c r="CS146" s="93"/>
      <c r="CT146" s="93"/>
      <c r="CU146" s="93"/>
      <c r="CV146" s="93"/>
      <c r="CW146" s="93"/>
      <c r="CX146" s="93"/>
      <c r="CY146" s="93"/>
      <c r="CZ146" s="93"/>
      <c r="DA146" s="93"/>
      <c r="DB146" s="93"/>
      <c r="DC146" s="93"/>
      <c r="DD146" s="93"/>
      <c r="DE146" s="93"/>
      <c r="DF146" s="93"/>
      <c r="DG146" s="93"/>
      <c r="DH146" s="93"/>
      <c r="DI146" s="93"/>
      <c r="DJ146" s="93"/>
      <c r="DK146" s="93"/>
      <c r="DL146" s="93"/>
      <c r="DM146" s="93"/>
      <c r="DN146" s="93"/>
      <c r="DO146" s="93"/>
      <c r="DP146" s="93"/>
      <c r="DQ146" s="93"/>
      <c r="DR146" s="93"/>
      <c r="DS146" s="93"/>
      <c r="DT146" s="93"/>
      <c r="DU146" s="93"/>
      <c r="DV146" s="93"/>
      <c r="DW146" s="93"/>
      <c r="DX146" s="93"/>
      <c r="DY146" s="93"/>
      <c r="DZ146" s="93"/>
      <c r="EA146" s="93"/>
      <c r="EB146" s="93"/>
      <c r="EC146" s="93"/>
      <c r="ED146" s="93"/>
      <c r="EE146" s="93"/>
      <c r="EF146" s="93"/>
      <c r="EG146" s="93"/>
      <c r="EH146" s="93"/>
      <c r="EI146" s="93"/>
      <c r="EJ146" s="93"/>
      <c r="EK146" s="93"/>
      <c r="EL146" s="93"/>
      <c r="EM146" s="93"/>
      <c r="EN146" s="93"/>
      <c r="EO146" s="93"/>
      <c r="EP146" s="93"/>
      <c r="EQ146" s="93"/>
      <c r="ER146" s="93"/>
      <c r="ES146" s="93"/>
      <c r="ET146" s="93"/>
      <c r="EU146" s="93"/>
      <c r="EV146" s="93"/>
      <c r="EW146" s="93"/>
      <c r="EX146" s="93"/>
    </row>
    <row r="147" spans="1:155" s="82" customFormat="1" ht="14.25" thickBot="1" x14ac:dyDescent="0.2">
      <c r="A147" s="116" t="s">
        <v>125</v>
      </c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80"/>
      <c r="M147" s="80"/>
      <c r="N147" s="145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1"/>
      <c r="AG147" s="8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81"/>
    </row>
    <row r="148" spans="1:155" ht="32.25" thickBot="1" x14ac:dyDescent="0.2">
      <c r="A148" s="118" t="s">
        <v>157</v>
      </c>
      <c r="B148" s="119"/>
      <c r="L148" s="154"/>
      <c r="M148" s="155"/>
      <c r="O148" s="154" t="s">
        <v>182</v>
      </c>
      <c r="P148" s="155"/>
      <c r="AD148" s="57" t="e">
        <f>SUM(L148,F148,I148,#REF!,O148,R148,U148,X148,AA148)</f>
        <v>#REF!</v>
      </c>
      <c r="AE148" s="24" t="e">
        <f>SUM(M148,G148,J148,#REF!,P148,S148,V148,Y148,AB148)</f>
        <v>#REF!</v>
      </c>
      <c r="AF148" s="62" t="e">
        <f t="shared" ref="AF148:AF180" si="48">AE148/AD148</f>
        <v>#REF!</v>
      </c>
    </row>
    <row r="149" spans="1:155" ht="32.25" thickBot="1" x14ac:dyDescent="0.2">
      <c r="AD149" s="57">
        <f t="shared" ref="AD148:AD180" si="49">SUM(C149,F149,I149,L149,O149,R149,U149,X149,AA149)</f>
        <v>0</v>
      </c>
      <c r="AE149" s="24">
        <f t="shared" ref="AE148:AE180" si="50">SUM(D149,G149,J149,M149,P149,S149,V149,Y149,AB149)</f>
        <v>0</v>
      </c>
      <c r="AF149" s="62" t="e">
        <f t="shared" si="48"/>
        <v>#DIV/0!</v>
      </c>
      <c r="AH149" s="103" t="s">
        <v>161</v>
      </c>
      <c r="AI149" s="104"/>
      <c r="AJ149" s="97"/>
    </row>
    <row r="150" spans="1:155" x14ac:dyDescent="0.15">
      <c r="AD150" s="57">
        <f t="shared" si="49"/>
        <v>0</v>
      </c>
      <c r="AE150" s="24">
        <f t="shared" si="50"/>
        <v>0</v>
      </c>
      <c r="AF150" s="62" t="e">
        <f t="shared" si="48"/>
        <v>#DIV/0!</v>
      </c>
      <c r="AH150" s="90" t="s">
        <v>127</v>
      </c>
      <c r="AI150" s="91" t="s">
        <v>158</v>
      </c>
      <c r="AJ150" s="98"/>
    </row>
    <row r="151" spans="1:155" x14ac:dyDescent="0.15">
      <c r="AD151" s="57">
        <f t="shared" si="49"/>
        <v>0</v>
      </c>
      <c r="AE151" s="24">
        <f t="shared" si="50"/>
        <v>0</v>
      </c>
      <c r="AF151" s="62" t="e">
        <f t="shared" si="48"/>
        <v>#DIV/0!</v>
      </c>
      <c r="AH151" s="87" t="e">
        <f t="shared" si="47"/>
        <v>#DIV/0!</v>
      </c>
      <c r="AI151" s="89" t="e">
        <f>AH151/$AH$20</f>
        <v>#DIV/0!</v>
      </c>
    </row>
    <row r="152" spans="1:155" x14ac:dyDescent="0.15">
      <c r="AD152" s="57">
        <f t="shared" si="49"/>
        <v>0</v>
      </c>
      <c r="AE152" s="24">
        <f t="shared" si="50"/>
        <v>0</v>
      </c>
      <c r="AF152" s="62" t="e">
        <f t="shared" si="48"/>
        <v>#DIV/0!</v>
      </c>
      <c r="AH152" s="87" t="e">
        <f t="shared" si="47"/>
        <v>#DIV/0!</v>
      </c>
      <c r="AI152" s="89" t="e">
        <f t="shared" ref="AI152:AI167" si="51">AH152/$AH$20</f>
        <v>#DIV/0!</v>
      </c>
    </row>
    <row r="153" spans="1:155" x14ac:dyDescent="0.15">
      <c r="AD153" s="57">
        <f t="shared" si="49"/>
        <v>0</v>
      </c>
      <c r="AE153" s="24">
        <f t="shared" si="50"/>
        <v>0</v>
      </c>
      <c r="AF153" s="62" t="e">
        <f t="shared" si="48"/>
        <v>#DIV/0!</v>
      </c>
      <c r="AH153" s="87" t="e">
        <f t="shared" si="47"/>
        <v>#DIV/0!</v>
      </c>
      <c r="AI153" s="89" t="e">
        <f t="shared" si="51"/>
        <v>#DIV/0!</v>
      </c>
    </row>
    <row r="154" spans="1:155" x14ac:dyDescent="0.15">
      <c r="AD154" s="57">
        <f t="shared" si="49"/>
        <v>0</v>
      </c>
      <c r="AE154" s="24">
        <f t="shared" si="50"/>
        <v>0</v>
      </c>
      <c r="AF154" s="62" t="e">
        <f t="shared" si="48"/>
        <v>#DIV/0!</v>
      </c>
      <c r="AH154" s="87" t="e">
        <f t="shared" si="47"/>
        <v>#DIV/0!</v>
      </c>
      <c r="AI154" s="89" t="e">
        <f t="shared" si="51"/>
        <v>#DIV/0!</v>
      </c>
    </row>
    <row r="155" spans="1:155" x14ac:dyDescent="0.15">
      <c r="AD155" s="57">
        <f t="shared" si="49"/>
        <v>0</v>
      </c>
      <c r="AE155" s="24">
        <f t="shared" si="50"/>
        <v>0</v>
      </c>
      <c r="AF155" s="62" t="e">
        <f t="shared" si="48"/>
        <v>#DIV/0!</v>
      </c>
      <c r="AH155" s="87" t="e">
        <f t="shared" si="47"/>
        <v>#DIV/0!</v>
      </c>
      <c r="AI155" s="89" t="e">
        <f t="shared" si="51"/>
        <v>#DIV/0!</v>
      </c>
    </row>
    <row r="156" spans="1:155" x14ac:dyDescent="0.15">
      <c r="AD156" s="57">
        <f t="shared" si="49"/>
        <v>0</v>
      </c>
      <c r="AE156" s="24">
        <f t="shared" si="50"/>
        <v>0</v>
      </c>
      <c r="AF156" s="62" t="e">
        <f t="shared" si="48"/>
        <v>#DIV/0!</v>
      </c>
      <c r="AH156" s="87" t="e">
        <f t="shared" si="47"/>
        <v>#DIV/0!</v>
      </c>
      <c r="AI156" s="89" t="e">
        <f t="shared" si="51"/>
        <v>#DIV/0!</v>
      </c>
    </row>
    <row r="157" spans="1:155" x14ac:dyDescent="0.15">
      <c r="AD157" s="57">
        <f t="shared" si="49"/>
        <v>0</v>
      </c>
      <c r="AE157" s="24">
        <f t="shared" si="50"/>
        <v>0</v>
      </c>
      <c r="AF157" s="62" t="e">
        <f t="shared" si="48"/>
        <v>#DIV/0!</v>
      </c>
      <c r="AH157" s="87" t="e">
        <f t="shared" si="47"/>
        <v>#DIV/0!</v>
      </c>
      <c r="AI157" s="89" t="e">
        <f t="shared" si="51"/>
        <v>#DIV/0!</v>
      </c>
    </row>
    <row r="158" spans="1:155" x14ac:dyDescent="0.15">
      <c r="AD158" s="57">
        <f t="shared" si="49"/>
        <v>0</v>
      </c>
      <c r="AE158" s="24">
        <f t="shared" si="50"/>
        <v>0</v>
      </c>
      <c r="AF158" s="62" t="e">
        <f t="shared" si="48"/>
        <v>#DIV/0!</v>
      </c>
      <c r="AH158" s="87" t="e">
        <f t="shared" si="47"/>
        <v>#DIV/0!</v>
      </c>
      <c r="AI158" s="89" t="e">
        <f t="shared" si="51"/>
        <v>#DIV/0!</v>
      </c>
    </row>
    <row r="159" spans="1:155" x14ac:dyDescent="0.15">
      <c r="AD159" s="57">
        <f t="shared" si="49"/>
        <v>0</v>
      </c>
      <c r="AE159" s="24">
        <f t="shared" si="50"/>
        <v>0</v>
      </c>
      <c r="AF159" s="62" t="e">
        <f t="shared" si="48"/>
        <v>#DIV/0!</v>
      </c>
      <c r="AH159" s="87" t="e">
        <f t="shared" si="47"/>
        <v>#DIV/0!</v>
      </c>
      <c r="AI159" s="89" t="e">
        <f t="shared" si="51"/>
        <v>#DIV/0!</v>
      </c>
    </row>
    <row r="160" spans="1:155" x14ac:dyDescent="0.15">
      <c r="AD160" s="57">
        <f t="shared" si="49"/>
        <v>0</v>
      </c>
      <c r="AE160" s="24">
        <f t="shared" si="50"/>
        <v>0</v>
      </c>
      <c r="AF160" s="62" t="e">
        <f t="shared" si="48"/>
        <v>#DIV/0!</v>
      </c>
      <c r="AH160" s="87" t="e">
        <f t="shared" si="47"/>
        <v>#DIV/0!</v>
      </c>
      <c r="AI160" s="89" t="e">
        <f t="shared" si="51"/>
        <v>#DIV/0!</v>
      </c>
    </row>
    <row r="161" spans="30:35" x14ac:dyDescent="0.15">
      <c r="AD161" s="57">
        <f t="shared" si="49"/>
        <v>0</v>
      </c>
      <c r="AE161" s="24">
        <f t="shared" si="50"/>
        <v>0</v>
      </c>
      <c r="AF161" s="62" t="e">
        <f t="shared" si="48"/>
        <v>#DIV/0!</v>
      </c>
      <c r="AH161" s="87" t="e">
        <f t="shared" si="47"/>
        <v>#DIV/0!</v>
      </c>
      <c r="AI161" s="89" t="e">
        <f t="shared" si="51"/>
        <v>#DIV/0!</v>
      </c>
    </row>
    <row r="162" spans="30:35" x14ac:dyDescent="0.15">
      <c r="AD162" s="57">
        <f t="shared" si="49"/>
        <v>0</v>
      </c>
      <c r="AE162" s="24">
        <f t="shared" si="50"/>
        <v>0</v>
      </c>
      <c r="AF162" s="62" t="e">
        <f t="shared" si="48"/>
        <v>#DIV/0!</v>
      </c>
      <c r="AH162" s="87" t="e">
        <f t="shared" si="47"/>
        <v>#DIV/0!</v>
      </c>
      <c r="AI162" s="89" t="e">
        <f t="shared" si="51"/>
        <v>#DIV/0!</v>
      </c>
    </row>
    <row r="163" spans="30:35" x14ac:dyDescent="0.15">
      <c r="AD163" s="57">
        <f t="shared" si="49"/>
        <v>0</v>
      </c>
      <c r="AE163" s="24">
        <f t="shared" si="50"/>
        <v>0</v>
      </c>
      <c r="AF163" s="62" t="e">
        <f t="shared" si="48"/>
        <v>#DIV/0!</v>
      </c>
      <c r="AH163" s="87" t="e">
        <f t="shared" si="47"/>
        <v>#DIV/0!</v>
      </c>
      <c r="AI163" s="89" t="e">
        <f t="shared" si="51"/>
        <v>#DIV/0!</v>
      </c>
    </row>
    <row r="164" spans="30:35" x14ac:dyDescent="0.15">
      <c r="AD164" s="57">
        <f t="shared" si="49"/>
        <v>0</v>
      </c>
      <c r="AE164" s="24">
        <f t="shared" si="50"/>
        <v>0</v>
      </c>
      <c r="AF164" s="62" t="e">
        <f t="shared" si="48"/>
        <v>#DIV/0!</v>
      </c>
      <c r="AH164" s="87" t="e">
        <f t="shared" si="47"/>
        <v>#DIV/0!</v>
      </c>
      <c r="AI164" s="89" t="e">
        <f t="shared" si="51"/>
        <v>#DIV/0!</v>
      </c>
    </row>
    <row r="165" spans="30:35" x14ac:dyDescent="0.15">
      <c r="AD165" s="57">
        <f t="shared" si="49"/>
        <v>0</v>
      </c>
      <c r="AE165" s="24">
        <f t="shared" si="50"/>
        <v>0</v>
      </c>
      <c r="AF165" s="62" t="e">
        <f t="shared" si="48"/>
        <v>#DIV/0!</v>
      </c>
      <c r="AH165" s="87" t="e">
        <f t="shared" si="47"/>
        <v>#DIV/0!</v>
      </c>
      <c r="AI165" s="89" t="e">
        <f t="shared" si="51"/>
        <v>#DIV/0!</v>
      </c>
    </row>
    <row r="166" spans="30:35" x14ac:dyDescent="0.15">
      <c r="AD166" s="57">
        <f t="shared" si="49"/>
        <v>0</v>
      </c>
      <c r="AE166" s="24">
        <f t="shared" si="50"/>
        <v>0</v>
      </c>
      <c r="AF166" s="62" t="e">
        <f t="shared" si="48"/>
        <v>#DIV/0!</v>
      </c>
      <c r="AH166" s="87" t="e">
        <f t="shared" si="47"/>
        <v>#DIV/0!</v>
      </c>
      <c r="AI166" s="89" t="e">
        <f t="shared" si="51"/>
        <v>#DIV/0!</v>
      </c>
    </row>
    <row r="167" spans="30:35" x14ac:dyDescent="0.15">
      <c r="AD167" s="57">
        <f t="shared" si="49"/>
        <v>0</v>
      </c>
      <c r="AE167" s="24">
        <f t="shared" si="50"/>
        <v>0</v>
      </c>
      <c r="AF167" s="62" t="e">
        <f t="shared" si="48"/>
        <v>#DIV/0!</v>
      </c>
      <c r="AH167" s="87" t="e">
        <f t="shared" si="47"/>
        <v>#DIV/0!</v>
      </c>
      <c r="AI167" s="89" t="e">
        <f t="shared" si="51"/>
        <v>#DIV/0!</v>
      </c>
    </row>
    <row r="168" spans="30:35" x14ac:dyDescent="0.15">
      <c r="AD168" s="57">
        <f t="shared" si="49"/>
        <v>0</v>
      </c>
      <c r="AE168" s="24">
        <f t="shared" si="50"/>
        <v>0</v>
      </c>
      <c r="AF168" s="62" t="e">
        <f t="shared" si="48"/>
        <v>#DIV/0!</v>
      </c>
      <c r="AH168" s="87" t="e">
        <f t="shared" si="47"/>
        <v>#DIV/0!</v>
      </c>
    </row>
    <row r="169" spans="30:35" x14ac:dyDescent="0.15">
      <c r="AD169" s="57">
        <f t="shared" si="49"/>
        <v>0</v>
      </c>
      <c r="AE169" s="24">
        <f t="shared" si="50"/>
        <v>0</v>
      </c>
      <c r="AF169" s="62" t="e">
        <f t="shared" si="48"/>
        <v>#DIV/0!</v>
      </c>
    </row>
    <row r="170" spans="30:35" x14ac:dyDescent="0.15">
      <c r="AD170" s="57">
        <f t="shared" si="49"/>
        <v>0</v>
      </c>
      <c r="AE170" s="24">
        <f t="shared" si="50"/>
        <v>0</v>
      </c>
      <c r="AF170" s="62" t="e">
        <f t="shared" si="48"/>
        <v>#DIV/0!</v>
      </c>
    </row>
    <row r="171" spans="30:35" x14ac:dyDescent="0.15">
      <c r="AD171" s="57">
        <f t="shared" si="49"/>
        <v>0</v>
      </c>
      <c r="AE171" s="24">
        <f t="shared" si="50"/>
        <v>0</v>
      </c>
      <c r="AF171" s="62" t="e">
        <f t="shared" si="48"/>
        <v>#DIV/0!</v>
      </c>
    </row>
    <row r="172" spans="30:35" x14ac:dyDescent="0.15">
      <c r="AD172" s="57">
        <f t="shared" si="49"/>
        <v>0</v>
      </c>
      <c r="AE172" s="24">
        <f t="shared" si="50"/>
        <v>0</v>
      </c>
      <c r="AF172" s="62" t="e">
        <f t="shared" si="48"/>
        <v>#DIV/0!</v>
      </c>
    </row>
    <row r="173" spans="30:35" x14ac:dyDescent="0.15">
      <c r="AD173" s="57">
        <f t="shared" si="49"/>
        <v>0</v>
      </c>
      <c r="AE173" s="24">
        <f t="shared" si="50"/>
        <v>0</v>
      </c>
      <c r="AF173" s="62" t="e">
        <f t="shared" si="48"/>
        <v>#DIV/0!</v>
      </c>
    </row>
    <row r="174" spans="30:35" x14ac:dyDescent="0.15">
      <c r="AD174" s="57">
        <f t="shared" si="49"/>
        <v>0</v>
      </c>
      <c r="AE174" s="24">
        <f t="shared" si="50"/>
        <v>0</v>
      </c>
      <c r="AF174" s="62" t="e">
        <f t="shared" si="48"/>
        <v>#DIV/0!</v>
      </c>
    </row>
    <row r="175" spans="30:35" x14ac:dyDescent="0.15">
      <c r="AD175" s="57">
        <f t="shared" si="49"/>
        <v>0</v>
      </c>
      <c r="AE175" s="24">
        <f t="shared" si="50"/>
        <v>0</v>
      </c>
      <c r="AF175" s="62" t="e">
        <f t="shared" si="48"/>
        <v>#DIV/0!</v>
      </c>
    </row>
    <row r="176" spans="30:35" x14ac:dyDescent="0.15">
      <c r="AD176" s="57">
        <f t="shared" si="49"/>
        <v>0</v>
      </c>
      <c r="AE176" s="24">
        <f t="shared" si="50"/>
        <v>0</v>
      </c>
      <c r="AF176" s="62" t="e">
        <f t="shared" si="48"/>
        <v>#DIV/0!</v>
      </c>
    </row>
    <row r="177" spans="30:32" x14ac:dyDescent="0.15">
      <c r="AD177" s="57">
        <f t="shared" si="49"/>
        <v>0</v>
      </c>
      <c r="AE177" s="24">
        <f t="shared" si="50"/>
        <v>0</v>
      </c>
      <c r="AF177" s="62" t="e">
        <f t="shared" si="48"/>
        <v>#DIV/0!</v>
      </c>
    </row>
    <row r="178" spans="30:32" x14ac:dyDescent="0.15">
      <c r="AD178" s="57">
        <f t="shared" si="49"/>
        <v>0</v>
      </c>
      <c r="AE178" s="24">
        <f t="shared" si="50"/>
        <v>0</v>
      </c>
      <c r="AF178" s="62" t="e">
        <f t="shared" si="48"/>
        <v>#DIV/0!</v>
      </c>
    </row>
    <row r="179" spans="30:32" x14ac:dyDescent="0.15">
      <c r="AD179" s="57">
        <f t="shared" si="49"/>
        <v>0</v>
      </c>
      <c r="AE179" s="24">
        <f t="shared" si="50"/>
        <v>0</v>
      </c>
      <c r="AF179" s="62" t="e">
        <f t="shared" si="48"/>
        <v>#DIV/0!</v>
      </c>
    </row>
    <row r="180" spans="30:32" x14ac:dyDescent="0.15">
      <c r="AD180" s="57">
        <f t="shared" si="49"/>
        <v>0</v>
      </c>
      <c r="AE180" s="24">
        <f t="shared" si="50"/>
        <v>0</v>
      </c>
      <c r="AF180" s="62" t="e">
        <f t="shared" si="48"/>
        <v>#DIV/0!</v>
      </c>
    </row>
  </sheetData>
  <mergeCells count="60">
    <mergeCell ref="L148:M148"/>
    <mergeCell ref="O148:P148"/>
    <mergeCell ref="AG127:AG146"/>
    <mergeCell ref="AG106:AG125"/>
    <mergeCell ref="AG85:AG104"/>
    <mergeCell ref="AG64:AG83"/>
    <mergeCell ref="F64:H65"/>
    <mergeCell ref="F106:H107"/>
    <mergeCell ref="A126:K126"/>
    <mergeCell ref="I106:K107"/>
    <mergeCell ref="L108:M108"/>
    <mergeCell ref="L64:N65"/>
    <mergeCell ref="L85:N86"/>
    <mergeCell ref="L127:N128"/>
    <mergeCell ref="AG43:AG62"/>
    <mergeCell ref="AG22:AG41"/>
    <mergeCell ref="AD1:AF1"/>
    <mergeCell ref="AG2:AG20"/>
    <mergeCell ref="A1:B2"/>
    <mergeCell ref="A22:B23"/>
    <mergeCell ref="A43:B44"/>
    <mergeCell ref="L45:M45"/>
    <mergeCell ref="A147:K147"/>
    <mergeCell ref="A148:B148"/>
    <mergeCell ref="A21:K21"/>
    <mergeCell ref="A42:K42"/>
    <mergeCell ref="A63:K63"/>
    <mergeCell ref="A84:K84"/>
    <mergeCell ref="A105:K105"/>
    <mergeCell ref="A64:B65"/>
    <mergeCell ref="A85:B86"/>
    <mergeCell ref="A106:B107"/>
    <mergeCell ref="A127:B128"/>
    <mergeCell ref="I45:J45"/>
    <mergeCell ref="K24:K25"/>
    <mergeCell ref="I87:J87"/>
    <mergeCell ref="I129:J129"/>
    <mergeCell ref="I64:K65"/>
    <mergeCell ref="AH105:AI105"/>
    <mergeCell ref="AH126:AI126"/>
    <mergeCell ref="AH1:AI1"/>
    <mergeCell ref="AH4:AI4"/>
    <mergeCell ref="AH25:AI25"/>
    <mergeCell ref="AH46:AI46"/>
    <mergeCell ref="AH149:AI149"/>
    <mergeCell ref="AJ1:AJ3"/>
    <mergeCell ref="AJ21:AJ24"/>
    <mergeCell ref="AJ42:AJ45"/>
    <mergeCell ref="AJ63:AJ66"/>
    <mergeCell ref="AJ84:AJ87"/>
    <mergeCell ref="AJ105:AJ108"/>
    <mergeCell ref="AJ126:AJ129"/>
    <mergeCell ref="AH67:AI67"/>
    <mergeCell ref="AH88:AI88"/>
    <mergeCell ref="AH109:AI109"/>
    <mergeCell ref="AH130:AI130"/>
    <mergeCell ref="AH21:AI21"/>
    <mergeCell ref="AH42:AI42"/>
    <mergeCell ref="AH63:AI63"/>
    <mergeCell ref="AH84:AI8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2017-07-25T07:57:48Z</dcterms:modified>
</cp:coreProperties>
</file>